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8_{28663C96-F554-4933-A07E-F198F7197290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^3D7" sheetId="10" r:id="rId1"/>
    <sheet name="3D7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B5" i="11"/>
  <c r="W89" i="11"/>
  <c r="W88" i="11"/>
  <c r="W87" i="11"/>
  <c r="W86" i="11"/>
  <c r="W85" i="11"/>
  <c r="W84" i="11"/>
  <c r="W83" i="11"/>
  <c r="W82" i="11"/>
  <c r="W81" i="11"/>
  <c r="W80" i="11"/>
  <c r="W79" i="11"/>
  <c r="W78" i="11"/>
  <c r="W77" i="11"/>
  <c r="W76" i="11"/>
  <c r="W75" i="11"/>
  <c r="W74" i="11"/>
  <c r="W73" i="11"/>
  <c r="W72" i="11"/>
  <c r="W71" i="11"/>
  <c r="W70" i="11"/>
  <c r="W69" i="11"/>
  <c r="W68" i="11"/>
  <c r="W67" i="11"/>
  <c r="W66" i="11"/>
  <c r="W65" i="11"/>
  <c r="W64" i="11"/>
  <c r="W63" i="11"/>
  <c r="W62" i="11"/>
  <c r="W61" i="11"/>
  <c r="W60" i="11"/>
  <c r="W59" i="11"/>
  <c r="W58" i="11"/>
  <c r="W57" i="11"/>
  <c r="W56" i="11"/>
  <c r="W55" i="11"/>
  <c r="W54" i="11"/>
  <c r="W53" i="11"/>
  <c r="W52" i="11"/>
  <c r="W51" i="11"/>
  <c r="W50" i="11"/>
  <c r="W49" i="11"/>
  <c r="W48" i="11"/>
  <c r="W47" i="11"/>
  <c r="W46" i="11"/>
  <c r="W45" i="11"/>
  <c r="W44" i="11"/>
  <c r="W43" i="11"/>
  <c r="W42" i="11"/>
  <c r="W41" i="11"/>
  <c r="W40" i="11"/>
  <c r="W39" i="11"/>
  <c r="W38" i="11"/>
  <c r="W37" i="11"/>
  <c r="W36" i="11"/>
  <c r="W35" i="11"/>
  <c r="W34" i="11"/>
  <c r="W33" i="11"/>
  <c r="W32" i="11"/>
  <c r="W31" i="11"/>
  <c r="W30" i="11"/>
  <c r="W29" i="11"/>
  <c r="W28" i="11"/>
  <c r="W27" i="11"/>
  <c r="W26" i="11"/>
  <c r="W25" i="11"/>
  <c r="W24" i="11"/>
  <c r="W23" i="11"/>
  <c r="W22" i="11"/>
  <c r="W21" i="11"/>
  <c r="W20" i="11"/>
  <c r="W19" i="11"/>
  <c r="W18" i="11"/>
  <c r="W17" i="11"/>
  <c r="W16" i="11"/>
  <c r="W15" i="11"/>
  <c r="W14" i="11"/>
  <c r="W13" i="11"/>
  <c r="W12" i="11"/>
  <c r="W11" i="11"/>
  <c r="W10" i="11"/>
  <c r="W9" i="11"/>
  <c r="W8" i="11"/>
  <c r="W7" i="11"/>
  <c r="W6" i="11"/>
  <c r="W89" i="10"/>
  <c r="W88" i="10"/>
  <c r="W87" i="10"/>
  <c r="W86" i="10"/>
  <c r="W85" i="10"/>
  <c r="W84" i="10"/>
  <c r="W83" i="10"/>
  <c r="W82" i="10"/>
  <c r="W81" i="10"/>
  <c r="W80" i="10"/>
  <c r="W79" i="10"/>
  <c r="W78" i="10"/>
  <c r="W77" i="10"/>
  <c r="W76" i="10"/>
  <c r="W75" i="10"/>
  <c r="W74" i="10"/>
  <c r="W73" i="10"/>
  <c r="W72" i="10"/>
  <c r="W71" i="10"/>
  <c r="W70" i="10"/>
  <c r="W69" i="10"/>
  <c r="W68" i="10"/>
  <c r="W67" i="10"/>
  <c r="W66" i="10"/>
  <c r="W65" i="10"/>
  <c r="W64" i="10"/>
  <c r="W63" i="10"/>
  <c r="W62" i="10"/>
  <c r="W61" i="10"/>
  <c r="W60" i="10"/>
  <c r="W59" i="10"/>
  <c r="W58" i="10"/>
  <c r="W57" i="10"/>
  <c r="W56" i="10"/>
  <c r="W55" i="10"/>
  <c r="W54" i="10"/>
  <c r="W53" i="10"/>
  <c r="W52" i="10"/>
  <c r="W51" i="10"/>
  <c r="W50" i="10"/>
  <c r="W49" i="10"/>
  <c r="W48" i="10"/>
  <c r="W47" i="10"/>
  <c r="W46" i="10"/>
  <c r="W45" i="10"/>
  <c r="W44" i="10"/>
  <c r="W43" i="10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W8" i="10"/>
  <c r="W7" i="10"/>
  <c r="W6" i="10"/>
  <c r="B120" i="11" l="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C113" i="1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<sst xmlns="http://schemas.openxmlformats.org/spreadsheetml/2006/main" count="390" uniqueCount="137">
  <si>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</si>
  <si>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</si>
  <si>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</si>
  <si>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</si>
  <si>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</si>
  <si>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</si>
  <si>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</si>
  <si>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</si>
  <si>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</si>
  <si>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</si>
  <si>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</si>
  <si>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</si>
  <si>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</si>
  <si>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</si>
  <si>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</si>
  <si>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</si>
  <si>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</si>
  <si>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</si>
  <si>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</si>
  <si>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</si>
  <si>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</si>
  <si>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</si>
  <si>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</si>
  <si>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</si>
  <si>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</si>
  <si>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</si>
  <si>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</si>
  <si>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</si>
  <si>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</si>
  <si>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</si>
  <si>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</si>
  <si>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</si>
  <si>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</si>
  <si>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</si>
  <si>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</si>
  <si>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</si>
  <si>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</si>
  <si>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</si>
  <si>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</si>
  <si>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</si>
  <si>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</si>
  <si>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</si>
  <si>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</si>
  <si>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</si>
  <si>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</si>
  <si>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</si>
  <si>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</si>
  <si>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</si>
  <si>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</si>
  <si>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</si>
  <si>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</si>
  <si>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</si>
  <si>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</si>
  <si>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</si>
  <si>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</si>
  <si>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</si>
  <si>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</si>
  <si>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</si>
  <si>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</si>
  <si>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</si>
  <si>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</si>
  <si>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</si>
  <si>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</si>
  <si>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</si>
  <si>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</si>
  <si>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</si>
  <si>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</si>
  <si>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</si>
  <si>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</si>
  <si>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</si>
  <si>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</si>
  <si>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</si>
  <si>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</si>
  <si>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</si>
  <si>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</si>
  <si>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</si>
  <si>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</si>
  <si>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</si>
  <si>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</si>
  <si>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</si>
  <si>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</si>
  <si>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</si>
  <si>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</si>
  <si>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</si>
  <si>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</si>
  <si>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</si>
  <si>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</si>
  <si>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</si>
  <si>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</si>
  <si>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</si>
  <si>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</si>
  <si>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</si>
  <si>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</si>
  <si>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</si>
  <si>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</si>
  <si>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</si>
  <si>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</si>
  <si>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</si>
  <si>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</si>
  <si>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</si>
  <si>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</si>
  <si>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</si>
  <si>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</si>
  <si>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</si>
  <si>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</si>
  <si>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</si>
  <si>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</si>
  <si>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</si>
  <si>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</si>
  <si>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</si>
  <si>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</si>
  <si>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</si>
  <si>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</si>
  <si>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</si>
  <si>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</si>
  <si>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</si>
  <si>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</si>
  <si>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</si>
  <si>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</si>
  <si>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</si>
  <si>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</si>
  <si>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</si>
  <si>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</si>
  <si>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</si>
  <si>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</si>
  <si>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</si>
  <si>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</si>
  <si>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</si>
  <si>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</si>
  <si>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3D7</t>
  </si>
  <si>
    <t>Dd2 PfCRT 3D7</t>
  </si>
  <si>
    <t>MQ (nM)</t>
  </si>
  <si>
    <t>MQ IC90</t>
  </si>
  <si>
    <t>FIC90 MQ</t>
  </si>
  <si>
    <t>MQ IC50</t>
  </si>
  <si>
    <t>FIC50 MQ</t>
  </si>
  <si>
    <t>MQ &amp; DHA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</si>
</sst>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'D^3D7'!$P$29:$P$35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1.0039431541250941</c:v>
                </c:pt>
                <c:pt idx="2">
                  <c:v>0.89302188954092454</c:v>
                </c:pt>
                <c:pt idx="3">
                  <c:v>0.55704166711258818</c:v>
                </c:pt>
                <c:pt idx="4">
                  <c:v>0.42478199355344864</c:v>
                </c:pt>
                <c:pt idx="5">
                  <c:v>0.24354328289485525</c:v>
                </c:pt>
                <c:pt idx="6">
                  <c:v>0</c:v>
                </c:pt>
              </c:numCache>
            </c:numRef>
          </c:xVal>
          <c:yVal>
            <c:numRef>
              <c:f>'D^3D7'!$Q$29:$Q$35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0.16584359144882488</c:v>
                </c:pt>
                <c:pt idx="2">
                  <c:v>0.29504052454633067</c:v>
                </c:pt>
                <c:pt idx="3">
                  <c:v>0.36807578309989197</c:v>
                </c:pt>
                <c:pt idx="4">
                  <c:v>0.56136542077495011</c:v>
                </c:pt>
                <c:pt idx="5">
                  <c:v>0.64370326216278551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'3D7'!$P$29:$P$35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1.0264579641188294</c:v>
                </c:pt>
                <c:pt idx="2">
                  <c:v>0.57756218862982223</c:v>
                </c:pt>
                <c:pt idx="3">
                  <c:v>0.40060663887715631</c:v>
                </c:pt>
                <c:pt idx="4">
                  <c:v>0.26376887113340047</c:v>
                </c:pt>
                <c:pt idx="5">
                  <c:v>0.17874369549432298</c:v>
                </c:pt>
                <c:pt idx="6">
                  <c:v>0</c:v>
                </c:pt>
              </c:numCache>
            </c:numRef>
          </c:xVal>
          <c:yVal>
            <c:numRef>
              <c:f>'3D7'!$Q$29:$Q$35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0.28841181245801611</c:v>
                </c:pt>
                <c:pt idx="2">
                  <c:v>0.32456420711381762</c:v>
                </c:pt>
                <c:pt idx="3">
                  <c:v>0.45024615070510188</c:v>
                </c:pt>
                <c:pt idx="4">
                  <c:v>0.59290539585920821</c:v>
                </c:pt>
                <c:pt idx="5">
                  <c:v>0.80356791973986319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368710</xdr:colOff>
      <xdr:row>43</xdr:row>
      <xdr:rowOff>24581</xdr:rowOff>
    </xdr:from>
    <xdr:to>
      <xdr:col>14</xdr:col>
      <xdr:colOff>271658</xdr:colOff>
      <xdr:row>56</xdr:row>
      <xdr:rowOff>91112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40065" y="8480323"/>
          <a:ext cx="2594528" cy="262291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527538</xdr:colOff>
      <xdr:row>44</xdr:row>
      <xdr:rowOff>35169</xdr:rowOff>
    </xdr:from>
    <xdr:to>
      <xdr:col>13</xdr:col>
      <xdr:colOff>203103</xdr:colOff>
      <xdr:row>55</xdr:row>
      <xdr:rowOff>50702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28738" y="8804031"/>
          <a:ext cx="2383596" cy="22077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130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136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0.1672492246124164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6.8142720469268596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9997</v>
      </c>
      <c r="V6">
        <v>22</v>
      </c>
      <c r="W6">
        <f>(V6/U6)*100</f>
        <v>0.22006601980594179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9993</v>
      </c>
      <c r="V7">
        <v>19</v>
      </c>
      <c r="W7">
        <f t="shared" ref="W7:W70" si="0">(V7/U7)*100</f>
        <v>0.19013309316521565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9999</v>
      </c>
      <c r="V8">
        <v>21</v>
      </c>
      <c r="W8">
        <f t="shared" si="0"/>
        <v>0.21002100210021002</v>
      </c>
    </row>
    <row r="9" spans="1:23" ht="15.75" x14ac:dyDescent="0.25">
      <c r="C9" s="23"/>
      <c r="D9" s="3"/>
      <c r="E9" s="3"/>
      <c r="F9" s="34" t="s">
        <v>118</v>
      </c>
      <c r="G9" s="34"/>
      <c r="H9" s="35" t="s">
        <v>22</v>
      </c>
      <c r="I9" s="35"/>
      <c r="T9" t="s">
        <v>31</v>
      </c>
      <c r="U9">
        <v>9994</v>
      </c>
      <c r="V9">
        <v>28</v>
      </c>
      <c r="W9">
        <f t="shared" si="0"/>
        <v>0.2801681008605163</v>
      </c>
    </row>
    <row r="10" spans="1:23" ht="15.75" x14ac:dyDescent="0.25">
      <c r="A10" s="7" t="s">
        <v>131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9994</v>
      </c>
      <c r="V10">
        <v>79</v>
      </c>
      <c r="W10">
        <f t="shared" si="0"/>
        <v>0.79047428457074254</v>
      </c>
    </row>
    <row r="11" spans="1:23" ht="15.75" x14ac:dyDescent="0.25">
      <c r="A11" s="18">
        <v>1000</v>
      </c>
      <c r="B11" s="18">
        <v>0</v>
      </c>
      <c r="C11" s="33">
        <v>0.22006601980594179</v>
      </c>
      <c r="D11" s="9">
        <f>C11-$B$4</f>
        <v>5.281679519352539E-2</v>
      </c>
      <c r="E11" s="9">
        <f>(($D$23-D11)/$D$23)*100</f>
        <v>99.205406742155049</v>
      </c>
      <c r="F11" s="10" t="str">
        <f t="shared" ref="F11:F22" si="1">IF(AND(E11&gt;50,E12&lt;50),(((50-E12)/(E11-E12))*(A11-A12)+A12),"")</f>
        <v/>
      </c>
      <c r="G11" s="11" t="str">
        <f t="shared" ref="G11:G22" si="2">IF(AND(E11&gt;90,E12&lt;90),(((90-E12)/(E11-E12))*(A11-A12)+A12),"")</f>
        <v/>
      </c>
      <c r="H11" s="12" t="str">
        <f t="shared" ref="H11:H22" si="3">IF(AND(E11&gt;50,E12&lt;50),(((50-E12)/(E11-E12))*(B11-B12)+B12),"")</f>
        <v/>
      </c>
      <c r="I11" s="13" t="str">
        <f t="shared" ref="I11:I22" si="4">IF(AND(E11&gt;90,E12&lt;90),(((90-E12)/(E11-E12))*(B11-B12)+B12),"")</f>
        <v/>
      </c>
      <c r="T11" t="s">
        <v>33</v>
      </c>
      <c r="U11">
        <v>9996</v>
      </c>
      <c r="V11">
        <v>182</v>
      </c>
      <c r="W11">
        <f t="shared" si="0"/>
        <v>1.8207282913165268</v>
      </c>
    </row>
    <row r="12" spans="1:23" ht="15.75" x14ac:dyDescent="0.25">
      <c r="A12" s="18">
        <f>A11/2</f>
        <v>500</v>
      </c>
      <c r="B12" s="18">
        <v>0</v>
      </c>
      <c r="C12" s="33">
        <v>0.19013309316521565</v>
      </c>
      <c r="D12" s="9">
        <f t="shared" ref="D12:D23" si="5">C12-$B$4</f>
        <v>2.2883868552799252E-2</v>
      </c>
      <c r="E12" s="9">
        <f t="shared" ref="E12:E23" si="6">(($D$23-D12)/$D$23)*100</f>
        <v>99.655727546534408</v>
      </c>
      <c r="F12" s="13" t="str">
        <f t="shared" si="1"/>
        <v/>
      </c>
      <c r="G12" s="12" t="str">
        <f t="shared" si="2"/>
        <v/>
      </c>
      <c r="H12" s="13" t="str">
        <f t="shared" si="3"/>
        <v/>
      </c>
      <c r="I12" s="13" t="str">
        <f t="shared" si="4"/>
        <v/>
      </c>
      <c r="T12" t="s">
        <v>34</v>
      </c>
      <c r="U12">
        <v>9994</v>
      </c>
      <c r="V12">
        <v>399</v>
      </c>
      <c r="W12">
        <f t="shared" si="0"/>
        <v>3.9923954372623576</v>
      </c>
    </row>
    <row r="13" spans="1:23" ht="15.75" x14ac:dyDescent="0.25">
      <c r="A13" s="18">
        <f t="shared" ref="A13:A20" si="7">A12/2</f>
        <v>250</v>
      </c>
      <c r="B13" s="18">
        <v>0</v>
      </c>
      <c r="C13" s="33">
        <v>0.21002100210021002</v>
      </c>
      <c r="D13" s="9">
        <f t="shared" si="5"/>
        <v>4.2771777487793622E-2</v>
      </c>
      <c r="E13" s="9">
        <f t="shared" si="6"/>
        <v>99.356527296036873</v>
      </c>
      <c r="F13" s="13" t="str">
        <f t="shared" si="1"/>
        <v/>
      </c>
      <c r="G13" s="12" t="str">
        <f t="shared" si="2"/>
        <v/>
      </c>
      <c r="H13" s="13" t="str">
        <f t="shared" si="3"/>
        <v/>
      </c>
      <c r="I13" s="13" t="str">
        <f t="shared" si="4"/>
        <v/>
      </c>
      <c r="T13" t="s">
        <v>35</v>
      </c>
      <c r="U13">
        <v>9995</v>
      </c>
      <c r="V13">
        <v>509</v>
      </c>
      <c r="W13">
        <f t="shared" si="0"/>
        <v>5.092546273136568</v>
      </c>
    </row>
    <row r="14" spans="1:23" ht="15.75" x14ac:dyDescent="0.25">
      <c r="A14" s="18">
        <f t="shared" si="7"/>
        <v>125</v>
      </c>
      <c r="B14" s="18">
        <v>0</v>
      </c>
      <c r="C14" s="33">
        <v>0.2801681008605163</v>
      </c>
      <c r="D14" s="9">
        <f t="shared" si="5"/>
        <v>0.1129188762480999</v>
      </c>
      <c r="E14" s="9">
        <f t="shared" si="6"/>
        <v>98.301211244994917</v>
      </c>
      <c r="F14" s="13" t="str">
        <f t="shared" si="1"/>
        <v/>
      </c>
      <c r="G14" s="12" t="str">
        <f t="shared" si="2"/>
        <v/>
      </c>
      <c r="H14" s="13" t="str">
        <f t="shared" si="3"/>
        <v/>
      </c>
      <c r="I14" s="13" t="str">
        <f t="shared" si="4"/>
        <v/>
      </c>
      <c r="T14" t="s">
        <v>36</v>
      </c>
      <c r="U14">
        <v>9995</v>
      </c>
      <c r="V14">
        <v>482</v>
      </c>
      <c r="W14">
        <f t="shared" si="0"/>
        <v>4.8224112056028012</v>
      </c>
    </row>
    <row r="15" spans="1:23" ht="15.75" x14ac:dyDescent="0.25">
      <c r="A15" s="18">
        <f t="shared" si="7"/>
        <v>62.5</v>
      </c>
      <c r="B15" s="18">
        <v>0</v>
      </c>
      <c r="C15" s="33">
        <v>0.79047428457074254</v>
      </c>
      <c r="D15" s="9">
        <f t="shared" si="5"/>
        <v>0.62322505995832611</v>
      </c>
      <c r="E15" s="9">
        <f t="shared" si="6"/>
        <v>90.623996989056167</v>
      </c>
      <c r="F15" s="13" t="str">
        <f t="shared" si="1"/>
        <v/>
      </c>
      <c r="G15" s="12">
        <f t="shared" si="2"/>
        <v>61.241899388356586</v>
      </c>
      <c r="H15" s="13" t="str">
        <f t="shared" si="3"/>
        <v/>
      </c>
      <c r="I15" s="13">
        <f t="shared" si="4"/>
        <v>0</v>
      </c>
      <c r="T15" t="s">
        <v>37</v>
      </c>
      <c r="U15">
        <v>9993</v>
      </c>
      <c r="V15">
        <v>557</v>
      </c>
      <c r="W15">
        <f t="shared" si="0"/>
        <v>5.5739017312118486</v>
      </c>
    </row>
    <row r="16" spans="1:23" ht="15.75" x14ac:dyDescent="0.25">
      <c r="A16" s="18">
        <f t="shared" si="7"/>
        <v>31.25</v>
      </c>
      <c r="B16" s="18">
        <v>0</v>
      </c>
      <c r="C16" s="33">
        <v>1.8207282913165268</v>
      </c>
      <c r="D16" s="9">
        <f t="shared" si="5"/>
        <v>1.6534790667041104</v>
      </c>
      <c r="E16" s="9">
        <f t="shared" si="6"/>
        <v>75.124516480471755</v>
      </c>
      <c r="F16" s="13">
        <f t="shared" si="1"/>
        <v>19.234228876513683</v>
      </c>
      <c r="G16" s="12" t="str">
        <f t="shared" si="2"/>
        <v/>
      </c>
      <c r="H16" s="13">
        <f t="shared" si="3"/>
        <v>0</v>
      </c>
      <c r="I16" s="13" t="str">
        <f t="shared" si="4"/>
        <v/>
      </c>
      <c r="M16" s="5" t="s">
        <v>119</v>
      </c>
      <c r="N16" s="5" t="s">
        <v>23</v>
      </c>
      <c r="P16" s="4" t="s">
        <v>120</v>
      </c>
      <c r="Q16" s="4" t="s">
        <v>24</v>
      </c>
      <c r="R16" t="s">
        <v>20</v>
      </c>
      <c r="T16" t="s">
        <v>38</v>
      </c>
      <c r="U16">
        <v>9997</v>
      </c>
      <c r="V16">
        <v>676</v>
      </c>
      <c r="W16">
        <f t="shared" si="0"/>
        <v>6.7620286085825754</v>
      </c>
    </row>
    <row r="17" spans="1:23" ht="15.75" x14ac:dyDescent="0.25">
      <c r="A17" s="18">
        <f t="shared" si="7"/>
        <v>15.625</v>
      </c>
      <c r="B17" s="18">
        <v>0</v>
      </c>
      <c r="C17" s="33">
        <v>3.9923954372623576</v>
      </c>
      <c r="D17" s="9">
        <f t="shared" si="5"/>
        <v>3.8251462126499414</v>
      </c>
      <c r="E17" s="9">
        <f t="shared" si="6"/>
        <v>42.453240873362091</v>
      </c>
      <c r="F17" s="13" t="str">
        <f t="shared" si="1"/>
        <v/>
      </c>
      <c r="G17" s="12" t="str">
        <f t="shared" si="2"/>
        <v/>
      </c>
      <c r="H17" s="13" t="str">
        <f t="shared" si="3"/>
        <v/>
      </c>
      <c r="I17" s="13" t="str">
        <f t="shared" si="4"/>
        <v/>
      </c>
      <c r="M17" s="2">
        <f>G23</f>
        <v>61.241899388356586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9998</v>
      </c>
      <c r="V17">
        <v>541</v>
      </c>
      <c r="W17">
        <f t="shared" si="0"/>
        <v>5.4110822164432886</v>
      </c>
    </row>
    <row r="18" spans="1:23" ht="15.75" x14ac:dyDescent="0.25">
      <c r="A18" s="18">
        <f t="shared" si="7"/>
        <v>7.8125</v>
      </c>
      <c r="B18" s="18">
        <v>0</v>
      </c>
      <c r="C18" s="33">
        <v>5.092546273136568</v>
      </c>
      <c r="D18" s="9">
        <f t="shared" si="5"/>
        <v>4.9252970485241514</v>
      </c>
      <c r="E18" s="9">
        <f t="shared" si="6"/>
        <v>25.902209452483866</v>
      </c>
      <c r="F18" s="13" t="str">
        <f t="shared" si="1"/>
        <v/>
      </c>
      <c r="G18" s="12" t="str">
        <f t="shared" si="2"/>
        <v/>
      </c>
      <c r="H18" s="13" t="str">
        <f t="shared" si="3"/>
        <v/>
      </c>
      <c r="I18" s="13" t="str">
        <f t="shared" si="4"/>
        <v/>
      </c>
      <c r="K18" s="15"/>
      <c r="M18" s="2">
        <f>G41</f>
        <v>46.184324525254013</v>
      </c>
      <c r="N18" s="1">
        <f>I41</f>
        <v>0.92368649050508023</v>
      </c>
      <c r="P18">
        <f t="shared" ref="P18:P23" si="8">M18/$M$17</f>
        <v>0.75412952548030632</v>
      </c>
      <c r="Q18">
        <f>N18/$N$23</f>
        <v>0.14761545218904382</v>
      </c>
      <c r="R18">
        <f t="shared" ref="R18:R23" si="9">P18+Q18</f>
        <v>0.90174497766935013</v>
      </c>
      <c r="T18" t="s">
        <v>40</v>
      </c>
      <c r="U18">
        <v>9990</v>
      </c>
      <c r="V18">
        <v>22</v>
      </c>
      <c r="W18">
        <f t="shared" si="0"/>
        <v>0.22022022022022023</v>
      </c>
    </row>
    <row r="19" spans="1:23" ht="15.75" x14ac:dyDescent="0.25">
      <c r="A19" s="18">
        <f t="shared" si="7"/>
        <v>3.90625</v>
      </c>
      <c r="B19" s="18">
        <v>0</v>
      </c>
      <c r="C19" s="33">
        <v>4.8224112056028012</v>
      </c>
      <c r="D19" s="9">
        <f t="shared" si="5"/>
        <v>4.6551619809903846</v>
      </c>
      <c r="E19" s="9">
        <f t="shared" si="6"/>
        <v>29.966210355668789</v>
      </c>
      <c r="F19" s="13" t="str">
        <f t="shared" si="1"/>
        <v/>
      </c>
      <c r="G19" s="12" t="str">
        <f t="shared" si="2"/>
        <v/>
      </c>
      <c r="H19" s="13" t="str">
        <f t="shared" si="3"/>
        <v/>
      </c>
      <c r="I19" s="13" t="str">
        <f t="shared" si="4"/>
        <v/>
      </c>
      <c r="K19" s="15"/>
      <c r="M19" s="2">
        <f>G59</f>
        <v>51.052839943266605</v>
      </c>
      <c r="N19" s="1">
        <f>I59</f>
        <v>2.0421135977306641</v>
      </c>
      <c r="P19">
        <f t="shared" si="8"/>
        <v>0.83362600528638831</v>
      </c>
      <c r="Q19">
        <f t="shared" ref="Q19:Q23" si="10">N19/$N$23</f>
        <v>0.32635263723037977</v>
      </c>
      <c r="R19">
        <f t="shared" si="9"/>
        <v>1.159978642516768</v>
      </c>
      <c r="T19" t="s">
        <v>41</v>
      </c>
      <c r="U19">
        <v>9995</v>
      </c>
      <c r="V19">
        <v>10</v>
      </c>
      <c r="W19">
        <f t="shared" si="0"/>
        <v>0.10005002501250625</v>
      </c>
    </row>
    <row r="20" spans="1:23" ht="15.75" x14ac:dyDescent="0.25">
      <c r="A20" s="18">
        <f t="shared" si="7"/>
        <v>1.953125</v>
      </c>
      <c r="B20" s="18">
        <v>0</v>
      </c>
      <c r="C20" s="33">
        <v>5.5739017312118486</v>
      </c>
      <c r="D20" s="9">
        <f t="shared" si="5"/>
        <v>5.406652506599432</v>
      </c>
      <c r="E20" s="9">
        <f t="shared" si="6"/>
        <v>18.660539445584803</v>
      </c>
      <c r="F20" s="13" t="str">
        <f t="shared" si="1"/>
        <v/>
      </c>
      <c r="G20" s="12" t="str">
        <f t="shared" si="2"/>
        <v/>
      </c>
      <c r="H20" s="13" t="str">
        <f t="shared" si="3"/>
        <v/>
      </c>
      <c r="I20" s="13" t="str">
        <f t="shared" si="4"/>
        <v/>
      </c>
      <c r="K20" s="15"/>
      <c r="M20" s="1">
        <f>G77</f>
        <v>27.518876464928326</v>
      </c>
      <c r="N20" s="1">
        <f>I77</f>
        <v>2.2015101171942661</v>
      </c>
      <c r="P20">
        <f t="shared" si="8"/>
        <v>0.44934720738201439</v>
      </c>
      <c r="Q20">
        <f t="shared" si="10"/>
        <v>0.35182598726834913</v>
      </c>
      <c r="R20">
        <f t="shared" si="9"/>
        <v>0.80117319465036352</v>
      </c>
      <c r="T20" t="s">
        <v>42</v>
      </c>
      <c r="U20">
        <v>9996</v>
      </c>
      <c r="V20">
        <v>18</v>
      </c>
      <c r="W20">
        <f t="shared" si="0"/>
        <v>0.18007202881152462</v>
      </c>
    </row>
    <row r="21" spans="1:23" ht="15.75" x14ac:dyDescent="0.25">
      <c r="A21" s="18">
        <v>0</v>
      </c>
      <c r="B21" s="18">
        <v>0</v>
      </c>
      <c r="C21" s="33">
        <v>6.7620286085825754</v>
      </c>
      <c r="D21" s="9">
        <f t="shared" si="5"/>
        <v>6.5947793839701587</v>
      </c>
      <c r="E21" s="9">
        <f t="shared" si="6"/>
        <v>0.78596748861610621</v>
      </c>
      <c r="F21" s="13" t="str">
        <f t="shared" si="1"/>
        <v/>
      </c>
      <c r="G21" s="12" t="str">
        <f t="shared" si="2"/>
        <v/>
      </c>
      <c r="H21" s="13" t="str">
        <f t="shared" si="3"/>
        <v/>
      </c>
      <c r="I21" s="13" t="str">
        <f t="shared" si="4"/>
        <v/>
      </c>
      <c r="K21" s="15"/>
      <c r="M21" s="1">
        <f>G95</f>
        <v>20.277170711310607</v>
      </c>
      <c r="N21" s="1">
        <f>I95</f>
        <v>3.2443473138096972</v>
      </c>
      <c r="P21">
        <f t="shared" si="8"/>
        <v>0.33109963789212155</v>
      </c>
      <c r="Q21">
        <f t="shared" si="10"/>
        <v>0.5184830575192807</v>
      </c>
      <c r="R21">
        <f t="shared" si="9"/>
        <v>0.8495826954114023</v>
      </c>
      <c r="T21" t="s">
        <v>43</v>
      </c>
      <c r="U21">
        <v>9997</v>
      </c>
      <c r="V21">
        <v>17</v>
      </c>
      <c r="W21">
        <f t="shared" si="0"/>
        <v>0.17005101530459138</v>
      </c>
    </row>
    <row r="22" spans="1:23" ht="15.75" x14ac:dyDescent="0.25">
      <c r="A22" s="18">
        <v>0</v>
      </c>
      <c r="B22" s="18">
        <v>0</v>
      </c>
      <c r="C22" s="33">
        <v>5.4110822164432886</v>
      </c>
      <c r="D22" s="9">
        <f t="shared" si="5"/>
        <v>5.2438329918308719</v>
      </c>
      <c r="E22" s="9">
        <f t="shared" si="6"/>
        <v>21.110049837244141</v>
      </c>
      <c r="F22" s="13" t="str">
        <f t="shared" si="1"/>
        <v/>
      </c>
      <c r="G22" s="12" t="str">
        <f t="shared" si="2"/>
        <v/>
      </c>
      <c r="H22" s="13" t="str">
        <f t="shared" si="3"/>
        <v/>
      </c>
      <c r="I22" s="13" t="str">
        <f t="shared" si="4"/>
        <v/>
      </c>
      <c r="M22" s="1">
        <f>G113</f>
        <v>15.499765127467702</v>
      </c>
      <c r="N22" s="1">
        <f>I113</f>
        <v>4.9599248407896646</v>
      </c>
      <c r="P22">
        <f t="shared" si="8"/>
        <v>0.25309086233884093</v>
      </c>
      <c r="Q22">
        <f t="shared" si="10"/>
        <v>0.79265157141844178</v>
      </c>
      <c r="R22">
        <f t="shared" si="9"/>
        <v>1.0457424337572827</v>
      </c>
      <c r="T22" t="s">
        <v>44</v>
      </c>
      <c r="U22">
        <v>9991</v>
      </c>
      <c r="V22">
        <v>52</v>
      </c>
      <c r="W22">
        <f t="shared" si="0"/>
        <v>0.52046842157942153</v>
      </c>
    </row>
    <row r="23" spans="1:23" ht="15.75" x14ac:dyDescent="0.25">
      <c r="B23" s="23" t="s">
        <v>6</v>
      </c>
      <c r="C23" s="23">
        <f>$B$5</f>
        <v>6.8142720469268596</v>
      </c>
      <c r="D23" s="9">
        <f t="shared" si="5"/>
        <v>6.647022822314443</v>
      </c>
      <c r="E23" s="9">
        <f t="shared" si="6"/>
        <v>0</v>
      </c>
      <c r="F23" s="13">
        <f>SUM(F11:F21)</f>
        <v>19.234228876513683</v>
      </c>
      <c r="G23" s="12">
        <f>SUM(G11:G22)</f>
        <v>61.241899388356586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6.2573834704117601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9995</v>
      </c>
      <c r="V23">
        <v>256</v>
      </c>
      <c r="W23">
        <f t="shared" si="0"/>
        <v>2.5612806403201605</v>
      </c>
    </row>
    <row r="24" spans="1:23" x14ac:dyDescent="0.2">
      <c r="D24" s="16"/>
      <c r="E24" s="16"/>
      <c r="F24" s="16"/>
      <c r="G24" s="16"/>
      <c r="T24" t="s">
        <v>46</v>
      </c>
      <c r="U24">
        <v>9993</v>
      </c>
      <c r="V24">
        <v>460</v>
      </c>
      <c r="W24">
        <f t="shared" si="0"/>
        <v>4.6032222555789053</v>
      </c>
    </row>
    <row r="25" spans="1:23" x14ac:dyDescent="0.2">
      <c r="T25" t="s">
        <v>47</v>
      </c>
      <c r="U25">
        <v>9993</v>
      </c>
      <c r="V25">
        <v>490</v>
      </c>
      <c r="W25">
        <f t="shared" si="0"/>
        <v>4.9034324026818776</v>
      </c>
    </row>
    <row r="26" spans="1:23" ht="15.75" x14ac:dyDescent="0.25">
      <c r="B26" s="23" t="s">
        <v>123</v>
      </c>
      <c r="C26" s="23"/>
      <c r="D26" s="3"/>
      <c r="E26" s="3"/>
      <c r="F26" s="23"/>
      <c r="G26" s="23"/>
      <c r="M26" s="4"/>
      <c r="T26" t="s">
        <v>48</v>
      </c>
      <c r="U26">
        <v>9996</v>
      </c>
      <c r="V26">
        <v>563</v>
      </c>
      <c r="W26">
        <f t="shared" si="0"/>
        <v>5.6322529011604647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9995</v>
      </c>
      <c r="V27">
        <v>596</v>
      </c>
      <c r="W27">
        <f t="shared" si="0"/>
        <v>5.9629814907453724</v>
      </c>
    </row>
    <row r="28" spans="1:23" ht="15.75" x14ac:dyDescent="0.25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121</v>
      </c>
      <c r="N28" s="5" t="s">
        <v>25</v>
      </c>
      <c r="P28" s="4" t="s">
        <v>122</v>
      </c>
      <c r="Q28" s="4" t="s">
        <v>26</v>
      </c>
      <c r="R28" t="s">
        <v>20</v>
      </c>
      <c r="T28" t="s">
        <v>50</v>
      </c>
      <c r="U28">
        <v>9996</v>
      </c>
      <c r="V28">
        <v>721</v>
      </c>
      <c r="W28">
        <f t="shared" si="0"/>
        <v>7.2128851540616239</v>
      </c>
    </row>
    <row r="29" spans="1:23" ht="15.75" x14ac:dyDescent="0.25">
      <c r="A29" s="18">
        <f>A11*0.8</f>
        <v>800</v>
      </c>
      <c r="B29" s="17">
        <f>B119*0.2</f>
        <v>16</v>
      </c>
      <c r="C29" s="33">
        <v>0.22022022022022023</v>
      </c>
      <c r="D29" s="9">
        <f>C29-$B$4</f>
        <v>5.2970995607803828E-2</v>
      </c>
      <c r="E29" s="9">
        <f>(($D$23-D29)/$D$23)*100</f>
        <v>99.203086900349177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19.234228876513683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500</v>
      </c>
      <c r="W29">
        <f t="shared" si="0"/>
        <v>5.0020008003201273</v>
      </c>
    </row>
    <row r="30" spans="1:23" ht="15.75" x14ac:dyDescent="0.25">
      <c r="A30" s="18">
        <f>A29/2</f>
        <v>400</v>
      </c>
      <c r="B30" s="18">
        <f>B29/2</f>
        <v>8</v>
      </c>
      <c r="C30" s="33">
        <v>0.10005002501250625</v>
      </c>
      <c r="D30" s="9">
        <f t="shared" ref="D30:D41" si="15">C30-$B$4</f>
        <v>-6.719919959991015E-2</v>
      </c>
      <c r="E30" s="9">
        <f t="shared" ref="E30:E41" si="16">(($D$23-D30)/$D$23)*100</f>
        <v>101.01096688542002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19.310072405451109</v>
      </c>
      <c r="N30" s="1">
        <f>H41</f>
        <v>0.38620144810902218</v>
      </c>
      <c r="P30">
        <f>M30/$M$29</f>
        <v>1.0039431541250941</v>
      </c>
      <c r="Q30">
        <f>N30/$N$35</f>
        <v>0.16584359144882488</v>
      </c>
      <c r="R30">
        <f t="shared" ref="R30:R35" si="17">P30+Q30</f>
        <v>1.1697867455739188</v>
      </c>
      <c r="T30" t="s">
        <v>52</v>
      </c>
      <c r="U30">
        <v>9992</v>
      </c>
      <c r="V30">
        <v>15</v>
      </c>
      <c r="W30">
        <f t="shared" si="0"/>
        <v>0.1501200960768615</v>
      </c>
    </row>
    <row r="31" spans="1:23" ht="15.75" x14ac:dyDescent="0.25">
      <c r="A31" s="18">
        <f t="shared" ref="A31:B38" si="18">A30/2</f>
        <v>200</v>
      </c>
      <c r="B31" s="18">
        <f t="shared" si="18"/>
        <v>4</v>
      </c>
      <c r="C31" s="33">
        <v>0.18007202881152462</v>
      </c>
      <c r="D31" s="9">
        <f t="shared" si="15"/>
        <v>1.2822804199108223E-2</v>
      </c>
      <c r="E31" s="9">
        <f t="shared" si="16"/>
        <v>99.807089511471787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17.176587415166864</v>
      </c>
      <c r="N31" s="1">
        <f>H59</f>
        <v>0.68706349660667465</v>
      </c>
      <c r="P31">
        <f>M31/$M$29</f>
        <v>0.89302188954092454</v>
      </c>
      <c r="Q31">
        <f t="shared" ref="Q31:Q35" si="19">N31/$N$35</f>
        <v>0.29504052454633067</v>
      </c>
      <c r="R31">
        <f t="shared" si="17"/>
        <v>1.1880624140872551</v>
      </c>
      <c r="T31" t="s">
        <v>53</v>
      </c>
      <c r="U31">
        <v>9991</v>
      </c>
      <c r="V31">
        <v>17</v>
      </c>
      <c r="W31">
        <f t="shared" si="0"/>
        <v>0.17015313782404165</v>
      </c>
    </row>
    <row r="32" spans="1:23" ht="15.75" x14ac:dyDescent="0.25">
      <c r="A32" s="18">
        <f t="shared" si="18"/>
        <v>100</v>
      </c>
      <c r="B32" s="18">
        <f t="shared" si="18"/>
        <v>2</v>
      </c>
      <c r="C32" s="33">
        <v>0.17005101530459138</v>
      </c>
      <c r="D32" s="9">
        <f t="shared" si="15"/>
        <v>2.8017906921749824E-3</v>
      </c>
      <c r="E32" s="9">
        <f t="shared" si="16"/>
        <v>99.957848938283036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10.714266918998266</v>
      </c>
      <c r="N32" s="1">
        <f>H77</f>
        <v>0.85714135351986132</v>
      </c>
      <c r="P32">
        <f>M32/$M$29</f>
        <v>0.55704166711258818</v>
      </c>
      <c r="Q32">
        <f t="shared" si="19"/>
        <v>0.36807578309989197</v>
      </c>
      <c r="R32">
        <f t="shared" si="17"/>
        <v>0.92511745021248015</v>
      </c>
      <c r="T32" t="s">
        <v>54</v>
      </c>
      <c r="U32">
        <v>9985</v>
      </c>
      <c r="V32">
        <v>19</v>
      </c>
      <c r="W32">
        <f t="shared" si="0"/>
        <v>0.19028542814221333</v>
      </c>
    </row>
    <row r="33" spans="1:23" ht="15.75" x14ac:dyDescent="0.25">
      <c r="A33" s="18">
        <f t="shared" si="18"/>
        <v>50</v>
      </c>
      <c r="B33" s="18">
        <f t="shared" si="18"/>
        <v>1</v>
      </c>
      <c r="C33" s="33">
        <v>0.52046842157942153</v>
      </c>
      <c r="D33" s="9">
        <f t="shared" si="15"/>
        <v>0.3532191969670051</v>
      </c>
      <c r="E33" s="9">
        <f t="shared" si="16"/>
        <v>94.686054096561435</v>
      </c>
      <c r="F33" s="13" t="str">
        <f t="shared" si="11"/>
        <v/>
      </c>
      <c r="G33" s="12">
        <f t="shared" si="12"/>
        <v>46.184324525254013</v>
      </c>
      <c r="H33" s="25" t="str">
        <f t="shared" si="13"/>
        <v/>
      </c>
      <c r="I33" s="25">
        <f t="shared" si="14"/>
        <v>0.92368649050508023</v>
      </c>
      <c r="K33" s="4" t="s">
        <v>14</v>
      </c>
      <c r="L33" s="6" t="s">
        <v>15</v>
      </c>
      <c r="M33" s="1">
        <f>F95</f>
        <v>8.1703540866287909</v>
      </c>
      <c r="N33" s="1">
        <f>H95</f>
        <v>1.3072566538606065</v>
      </c>
      <c r="P33">
        <f t="shared" ref="P33:P35" si="20">M33/$M$29</f>
        <v>0.42478199355344864</v>
      </c>
      <c r="Q33">
        <f t="shared" si="19"/>
        <v>0.56136542077495011</v>
      </c>
      <c r="R33">
        <f t="shared" si="17"/>
        <v>0.98614741432839881</v>
      </c>
      <c r="T33" t="s">
        <v>55</v>
      </c>
      <c r="U33">
        <v>9996</v>
      </c>
      <c r="V33">
        <v>10</v>
      </c>
      <c r="W33">
        <f t="shared" si="0"/>
        <v>0.10004001600640257</v>
      </c>
    </row>
    <row r="34" spans="1:23" ht="15.75" x14ac:dyDescent="0.25">
      <c r="A34" s="18">
        <f t="shared" si="18"/>
        <v>25</v>
      </c>
      <c r="B34" s="18">
        <f t="shared" si="18"/>
        <v>0.5</v>
      </c>
      <c r="C34" s="33">
        <v>2.5612806403201605</v>
      </c>
      <c r="D34" s="9">
        <f t="shared" si="15"/>
        <v>2.3940314157077442</v>
      </c>
      <c r="E34" s="9">
        <f t="shared" si="16"/>
        <v>63.983403100846267</v>
      </c>
      <c r="F34" s="13">
        <f t="shared" si="11"/>
        <v>19.310072405451109</v>
      </c>
      <c r="G34" s="12" t="str">
        <f t="shared" si="12"/>
        <v/>
      </c>
      <c r="H34" s="25">
        <f t="shared" si="13"/>
        <v>0.38620144810902218</v>
      </c>
      <c r="I34" s="25" t="str">
        <f t="shared" si="14"/>
        <v/>
      </c>
      <c r="K34" s="4" t="s">
        <v>16</v>
      </c>
      <c r="L34" s="6" t="s">
        <v>17</v>
      </c>
      <c r="M34" s="1">
        <f>F113</f>
        <v>4.6843672445371656</v>
      </c>
      <c r="N34" s="1">
        <f>H113</f>
        <v>1.4989975182518929</v>
      </c>
      <c r="P34">
        <f>M34/$M$29</f>
        <v>0.24354328289485525</v>
      </c>
      <c r="Q34">
        <f t="shared" si="19"/>
        <v>0.64370326216278551</v>
      </c>
      <c r="R34">
        <f t="shared" si="17"/>
        <v>0.88724654505764078</v>
      </c>
      <c r="T34" t="s">
        <v>56</v>
      </c>
      <c r="U34">
        <v>9999</v>
      </c>
      <c r="V34">
        <v>106</v>
      </c>
      <c r="W34">
        <f t="shared" si="0"/>
        <v>1.06010601060106</v>
      </c>
    </row>
    <row r="35" spans="1:23" ht="15.75" x14ac:dyDescent="0.25">
      <c r="A35" s="18">
        <f t="shared" si="18"/>
        <v>12.5</v>
      </c>
      <c r="B35" s="18">
        <f t="shared" si="18"/>
        <v>0.25</v>
      </c>
      <c r="C35" s="33">
        <v>4.6032222555789053</v>
      </c>
      <c r="D35" s="9">
        <f t="shared" si="15"/>
        <v>4.4359730309664887</v>
      </c>
      <c r="E35" s="9">
        <f t="shared" si="16"/>
        <v>33.26376109203855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2.3287089041857501</v>
      </c>
      <c r="P35">
        <f t="shared" si="20"/>
        <v>0</v>
      </c>
      <c r="Q35">
        <f t="shared" si="19"/>
        <v>1</v>
      </c>
      <c r="R35">
        <f t="shared" si="17"/>
        <v>1</v>
      </c>
      <c r="T35" t="s">
        <v>57</v>
      </c>
      <c r="U35">
        <v>9995</v>
      </c>
      <c r="V35">
        <v>294</v>
      </c>
      <c r="W35">
        <f t="shared" si="0"/>
        <v>2.9414707353676839</v>
      </c>
    </row>
    <row r="36" spans="1:23" ht="15.75" x14ac:dyDescent="0.25">
      <c r="A36" s="18">
        <f t="shared" si="18"/>
        <v>6.25</v>
      </c>
      <c r="B36" s="18">
        <f t="shared" si="18"/>
        <v>0.125</v>
      </c>
      <c r="C36" s="33">
        <v>4.9034324026818776</v>
      </c>
      <c r="D36" s="9">
        <f t="shared" si="15"/>
        <v>4.736183178069461</v>
      </c>
      <c r="E36" s="9">
        <f t="shared" si="16"/>
        <v>28.747300789011614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1.0312721138519387</v>
      </c>
      <c r="T36" t="s">
        <v>58</v>
      </c>
      <c r="U36">
        <v>9991</v>
      </c>
      <c r="V36">
        <v>458</v>
      </c>
      <c r="W36">
        <f t="shared" si="0"/>
        <v>4.5841257131418276</v>
      </c>
    </row>
    <row r="37" spans="1:23" ht="15.75" x14ac:dyDescent="0.25">
      <c r="A37" s="18">
        <f t="shared" si="18"/>
        <v>3.125</v>
      </c>
      <c r="B37" s="18">
        <f t="shared" si="18"/>
        <v>6.25E-2</v>
      </c>
      <c r="C37" s="33">
        <v>5.6322529011604647</v>
      </c>
      <c r="D37" s="9">
        <f t="shared" si="15"/>
        <v>5.4650036765480481</v>
      </c>
      <c r="E37" s="9">
        <f t="shared" si="16"/>
        <v>17.782685231624114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9989</v>
      </c>
      <c r="V37">
        <v>541</v>
      </c>
      <c r="W37">
        <f t="shared" si="0"/>
        <v>5.4159575533086395</v>
      </c>
    </row>
    <row r="38" spans="1:23" ht="15.75" x14ac:dyDescent="0.25">
      <c r="A38" s="18">
        <f t="shared" si="18"/>
        <v>1.5625</v>
      </c>
      <c r="B38" s="18">
        <f t="shared" si="18"/>
        <v>3.125E-2</v>
      </c>
      <c r="C38" s="33">
        <v>5.9629814907453724</v>
      </c>
      <c r="D38" s="9">
        <f t="shared" si="15"/>
        <v>5.7957322661329558</v>
      </c>
      <c r="E38" s="9">
        <f t="shared" si="16"/>
        <v>12.807095431110231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9986</v>
      </c>
      <c r="V38">
        <v>623</v>
      </c>
      <c r="W38">
        <f t="shared" si="0"/>
        <v>6.2387342279190872</v>
      </c>
    </row>
    <row r="39" spans="1:23" ht="15.75" x14ac:dyDescent="0.25">
      <c r="A39" s="18">
        <v>0</v>
      </c>
      <c r="B39" s="18">
        <v>0</v>
      </c>
      <c r="C39" s="33">
        <v>7.2128851540616239</v>
      </c>
      <c r="D39" s="9">
        <f t="shared" si="15"/>
        <v>7.0456359294492072</v>
      </c>
      <c r="E39" s="9">
        <f t="shared" si="16"/>
        <v>-5.9968668348271175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9984</v>
      </c>
      <c r="V39">
        <v>629</v>
      </c>
      <c r="W39">
        <f t="shared" si="0"/>
        <v>6.3000801282051277</v>
      </c>
    </row>
    <row r="40" spans="1:23" ht="15.75" x14ac:dyDescent="0.25">
      <c r="A40" s="18">
        <v>0</v>
      </c>
      <c r="B40" s="17">
        <v>0</v>
      </c>
      <c r="C40" s="33">
        <v>5.0020008003201273</v>
      </c>
      <c r="D40" s="9">
        <f t="shared" si="15"/>
        <v>4.8347515757077106</v>
      </c>
      <c r="E40" s="9">
        <f t="shared" si="16"/>
        <v>27.264405359386345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9997</v>
      </c>
      <c r="V40">
        <v>720</v>
      </c>
      <c r="W40">
        <f t="shared" si="0"/>
        <v>7.2021606481944582</v>
      </c>
    </row>
    <row r="41" spans="1:23" ht="15.75" x14ac:dyDescent="0.25">
      <c r="B41" s="23" t="s">
        <v>6</v>
      </c>
      <c r="C41" s="23">
        <f>$B$5</f>
        <v>6.8142720469268596</v>
      </c>
      <c r="D41" s="9">
        <f t="shared" si="15"/>
        <v>6.647022822314443</v>
      </c>
      <c r="E41" s="9">
        <f t="shared" si="16"/>
        <v>0</v>
      </c>
      <c r="F41" s="13">
        <f>SUM(F29:F40)</f>
        <v>19.310072405451109</v>
      </c>
      <c r="G41" s="12">
        <f>SUM(G29:G40)</f>
        <v>46.184324525254013</v>
      </c>
      <c r="H41" s="25">
        <f>SUM(H29:H40)</f>
        <v>0.38620144810902218</v>
      </c>
      <c r="I41" s="25">
        <f>SUM(I29:I40)</f>
        <v>0.92368649050508023</v>
      </c>
      <c r="T41" t="s">
        <v>63</v>
      </c>
      <c r="U41">
        <v>9992</v>
      </c>
      <c r="V41">
        <v>591</v>
      </c>
      <c r="W41">
        <f t="shared" si="0"/>
        <v>5.9147317854283425</v>
      </c>
    </row>
    <row r="42" spans="1:23" x14ac:dyDescent="0.2">
      <c r="T42" t="s">
        <v>64</v>
      </c>
      <c r="U42">
        <v>9996</v>
      </c>
      <c r="V42">
        <v>11</v>
      </c>
      <c r="W42">
        <f t="shared" si="0"/>
        <v>0.11004401760704283</v>
      </c>
    </row>
    <row r="43" spans="1:23" x14ac:dyDescent="0.2">
      <c r="T43" t="s">
        <v>65</v>
      </c>
      <c r="U43">
        <v>9990</v>
      </c>
      <c r="V43">
        <v>15</v>
      </c>
      <c r="W43">
        <f t="shared" si="0"/>
        <v>0.15015015015015015</v>
      </c>
    </row>
    <row r="44" spans="1:23" x14ac:dyDescent="0.2">
      <c r="B44" s="23" t="s">
        <v>125</v>
      </c>
      <c r="C44" s="23"/>
      <c r="D44" s="3"/>
      <c r="E44" s="3"/>
      <c r="F44" s="23"/>
      <c r="G44" s="23"/>
      <c r="T44" t="s">
        <v>66</v>
      </c>
      <c r="U44">
        <v>9997</v>
      </c>
      <c r="V44">
        <v>18</v>
      </c>
      <c r="W44">
        <f t="shared" si="0"/>
        <v>0.18005401620486144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9991</v>
      </c>
      <c r="V45">
        <v>20</v>
      </c>
      <c r="W45">
        <f t="shared" si="0"/>
        <v>0.20018016214593135</v>
      </c>
    </row>
    <row r="46" spans="1:23" ht="15.75" x14ac:dyDescent="0.25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9996</v>
      </c>
      <c r="V46">
        <v>44</v>
      </c>
      <c r="W46">
        <f t="shared" si="0"/>
        <v>0.44017607042817131</v>
      </c>
    </row>
    <row r="47" spans="1:23" ht="15.75" x14ac:dyDescent="0.25">
      <c r="A47" s="18">
        <f>A11*0.66</f>
        <v>660</v>
      </c>
      <c r="B47" s="17">
        <f>B119*0.33</f>
        <v>26.400000000000002</v>
      </c>
      <c r="C47" s="33">
        <v>0.1501200960768615</v>
      </c>
      <c r="D47" s="9">
        <f>C47-$B$4</f>
        <v>-1.7129128535554899E-2</v>
      </c>
      <c r="E47" s="9">
        <f>(($D$23-D47)/$D$23)*100</f>
        <v>100.25769624978646</v>
      </c>
      <c r="F47" s="10" t="str">
        <f t="shared" ref="F47:F58" si="21">IF(AND(E47&gt;50,E48&lt;50),(((50-E48)/(E47-E48))*(A47-A48)+A48),"")</f>
        <v/>
      </c>
      <c r="G47" s="12" t="str">
        <f t="shared" ref="G47:G58" si="22">IF(AND(E47&gt;90,E48&lt;90),(((90-E48)/(E47-E48))*(A47-A48)+A48),"")</f>
        <v/>
      </c>
      <c r="H47" s="25" t="str">
        <f t="shared" ref="H47:H58" si="23">IF(AND(E47&gt;50,E48&lt;50),(((50-E48)/(E47-E48))*(B47-B48)+B48),"")</f>
        <v/>
      </c>
      <c r="I47" s="25" t="str">
        <f t="shared" ref="I47:I58" si="24">IF(AND(E47&gt;90,E48&lt;90),(((90-E48)/(E47-E48))*(B47-B48)+B48),"")</f>
        <v/>
      </c>
      <c r="T47" t="s">
        <v>69</v>
      </c>
      <c r="U47">
        <v>9996</v>
      </c>
      <c r="V47">
        <v>208</v>
      </c>
      <c r="W47">
        <f t="shared" si="0"/>
        <v>2.080832332933173</v>
      </c>
    </row>
    <row r="48" spans="1:23" ht="15.75" x14ac:dyDescent="0.25">
      <c r="A48" s="18">
        <f>A47/2</f>
        <v>330</v>
      </c>
      <c r="B48" s="18">
        <f>B47/2</f>
        <v>13.200000000000001</v>
      </c>
      <c r="C48" s="33">
        <v>0.17015313782404165</v>
      </c>
      <c r="D48" s="9">
        <f t="shared" ref="D48:D59" si="25">C48-$B$4</f>
        <v>2.9039132116252531E-3</v>
      </c>
      <c r="E48" s="9">
        <f t="shared" ref="E48:E59" si="26">(($D$23-D48)/$D$23)*100</f>
        <v>99.956312573474591</v>
      </c>
      <c r="F48" s="13" t="str">
        <f t="shared" si="21"/>
        <v/>
      </c>
      <c r="G48" s="12" t="str">
        <f t="shared" si="22"/>
        <v/>
      </c>
      <c r="H48" s="25" t="str">
        <f t="shared" si="23"/>
        <v/>
      </c>
      <c r="I48" s="25" t="str">
        <f t="shared" si="24"/>
        <v/>
      </c>
      <c r="T48" t="s">
        <v>70</v>
      </c>
      <c r="U48">
        <v>9991</v>
      </c>
      <c r="V48">
        <v>432</v>
      </c>
      <c r="W48">
        <f t="shared" si="0"/>
        <v>4.3238915023521169</v>
      </c>
    </row>
    <row r="49" spans="1:23" ht="15.75" x14ac:dyDescent="0.25">
      <c r="A49" s="18">
        <f t="shared" ref="A49:B56" si="27">A48/2</f>
        <v>165</v>
      </c>
      <c r="B49" s="18">
        <f t="shared" si="27"/>
        <v>6.6000000000000005</v>
      </c>
      <c r="C49" s="33">
        <v>0.19028542814221333</v>
      </c>
      <c r="D49" s="9">
        <f t="shared" si="25"/>
        <v>2.3036203529796934E-2</v>
      </c>
      <c r="E49" s="9">
        <f t="shared" si="26"/>
        <v>99.653435768981225</v>
      </c>
      <c r="F49" s="13" t="str">
        <f t="shared" si="21"/>
        <v/>
      </c>
      <c r="G49" s="12" t="str">
        <f t="shared" si="22"/>
        <v/>
      </c>
      <c r="H49" s="25" t="str">
        <f t="shared" si="23"/>
        <v/>
      </c>
      <c r="I49" s="25" t="str">
        <f t="shared" si="24"/>
        <v/>
      </c>
      <c r="T49" t="s">
        <v>71</v>
      </c>
      <c r="U49">
        <v>9995</v>
      </c>
      <c r="V49">
        <v>484</v>
      </c>
      <c r="W49">
        <f t="shared" si="0"/>
        <v>4.8424212106053028</v>
      </c>
    </row>
    <row r="50" spans="1:23" ht="15.75" x14ac:dyDescent="0.25">
      <c r="A50" s="18">
        <f t="shared" si="27"/>
        <v>82.5</v>
      </c>
      <c r="B50" s="18">
        <f t="shared" si="27"/>
        <v>3.3000000000000003</v>
      </c>
      <c r="C50" s="33">
        <v>0.10004001600640257</v>
      </c>
      <c r="D50" s="9">
        <f t="shared" si="25"/>
        <v>-6.7209208606013829E-2</v>
      </c>
      <c r="E50" s="9">
        <f t="shared" si="26"/>
        <v>101.01111746420351</v>
      </c>
      <c r="F50" s="13" t="str">
        <f t="shared" si="21"/>
        <v/>
      </c>
      <c r="G50" s="12">
        <f t="shared" si="22"/>
        <v>51.052839943266605</v>
      </c>
      <c r="H50" s="25" t="str">
        <f t="shared" si="23"/>
        <v/>
      </c>
      <c r="I50" s="25">
        <f t="shared" si="24"/>
        <v>2.0421135977306641</v>
      </c>
      <c r="T50" t="s">
        <v>72</v>
      </c>
      <c r="U50">
        <v>9989</v>
      </c>
      <c r="V50">
        <v>560</v>
      </c>
      <c r="W50">
        <f t="shared" si="0"/>
        <v>5.6061667834618074</v>
      </c>
    </row>
    <row r="51" spans="1:23" ht="15.75" x14ac:dyDescent="0.25">
      <c r="A51" s="18">
        <f t="shared" si="27"/>
        <v>41.25</v>
      </c>
      <c r="B51" s="18">
        <f t="shared" si="27"/>
        <v>1.6500000000000001</v>
      </c>
      <c r="C51" s="33">
        <v>1.06010601060106</v>
      </c>
      <c r="D51" s="9">
        <f t="shared" si="25"/>
        <v>0.8928567859886436</v>
      </c>
      <c r="E51" s="9">
        <f t="shared" si="26"/>
        <v>86.567568521184072</v>
      </c>
      <c r="F51" s="13" t="str">
        <f t="shared" si="21"/>
        <v/>
      </c>
      <c r="G51" s="12" t="str">
        <f t="shared" si="22"/>
        <v/>
      </c>
      <c r="H51" s="25" t="str">
        <f t="shared" si="23"/>
        <v/>
      </c>
      <c r="I51" s="25" t="str">
        <f t="shared" si="24"/>
        <v/>
      </c>
      <c r="T51" t="s">
        <v>73</v>
      </c>
      <c r="U51">
        <v>9988</v>
      </c>
      <c r="V51">
        <v>545</v>
      </c>
      <c r="W51">
        <f t="shared" si="0"/>
        <v>5.4565478574289141</v>
      </c>
    </row>
    <row r="52" spans="1:23" ht="15.75" x14ac:dyDescent="0.25">
      <c r="A52" s="18">
        <f t="shared" si="27"/>
        <v>20.625</v>
      </c>
      <c r="B52" s="18">
        <f t="shared" si="27"/>
        <v>0.82500000000000007</v>
      </c>
      <c r="C52" s="33">
        <v>2.9414707353676839</v>
      </c>
      <c r="D52" s="9">
        <f t="shared" si="25"/>
        <v>2.7742215107552677</v>
      </c>
      <c r="E52" s="9">
        <f t="shared" si="26"/>
        <v>58.263698125993422</v>
      </c>
      <c r="F52" s="13">
        <f t="shared" si="21"/>
        <v>17.176587415166864</v>
      </c>
      <c r="G52" s="12" t="str">
        <f t="shared" si="22"/>
        <v/>
      </c>
      <c r="H52" s="25">
        <f t="shared" si="23"/>
        <v>0.68706349660667465</v>
      </c>
      <c r="I52" s="25" t="str">
        <f t="shared" si="24"/>
        <v/>
      </c>
      <c r="T52" t="s">
        <v>74</v>
      </c>
      <c r="U52">
        <v>9990</v>
      </c>
      <c r="V52">
        <v>654</v>
      </c>
      <c r="W52">
        <f t="shared" si="0"/>
        <v>6.5465465465465469</v>
      </c>
    </row>
    <row r="53" spans="1:23" ht="15.75" x14ac:dyDescent="0.25">
      <c r="A53" s="18">
        <f t="shared" si="27"/>
        <v>10.3125</v>
      </c>
      <c r="B53" s="18">
        <f t="shared" si="27"/>
        <v>0.41250000000000003</v>
      </c>
      <c r="C53" s="33">
        <v>4.5841257131418276</v>
      </c>
      <c r="D53" s="9">
        <f t="shared" si="25"/>
        <v>4.4168764885294109</v>
      </c>
      <c r="E53" s="9">
        <f t="shared" si="26"/>
        <v>33.551055764368684</v>
      </c>
      <c r="F53" s="13" t="str">
        <f t="shared" si="21"/>
        <v/>
      </c>
      <c r="G53" s="12" t="str">
        <f t="shared" si="22"/>
        <v/>
      </c>
      <c r="H53" s="25" t="str">
        <f t="shared" si="23"/>
        <v/>
      </c>
      <c r="I53" s="25" t="str">
        <f t="shared" si="24"/>
        <v/>
      </c>
      <c r="T53" t="s">
        <v>75</v>
      </c>
      <c r="U53">
        <v>9996</v>
      </c>
      <c r="V53">
        <v>496</v>
      </c>
      <c r="W53">
        <f t="shared" si="0"/>
        <v>4.9619847939175665</v>
      </c>
    </row>
    <row r="54" spans="1:23" ht="15.75" x14ac:dyDescent="0.25">
      <c r="A54" s="18">
        <f t="shared" si="27"/>
        <v>5.15625</v>
      </c>
      <c r="B54" s="18">
        <f t="shared" si="27"/>
        <v>0.20625000000000002</v>
      </c>
      <c r="C54" s="33">
        <v>5.4159575533086395</v>
      </c>
      <c r="D54" s="9">
        <f t="shared" si="25"/>
        <v>5.2487083286962228</v>
      </c>
      <c r="E54" s="9">
        <f t="shared" si="26"/>
        <v>21.036703664142642</v>
      </c>
      <c r="F54" s="13" t="str">
        <f t="shared" si="21"/>
        <v/>
      </c>
      <c r="G54" s="12" t="str">
        <f t="shared" si="22"/>
        <v/>
      </c>
      <c r="H54" s="25" t="str">
        <f t="shared" si="23"/>
        <v/>
      </c>
      <c r="I54" s="25" t="str">
        <f t="shared" si="24"/>
        <v/>
      </c>
      <c r="T54" t="s">
        <v>76</v>
      </c>
      <c r="U54">
        <v>9997</v>
      </c>
      <c r="V54">
        <v>19</v>
      </c>
      <c r="W54">
        <f t="shared" si="0"/>
        <v>0.19005701710513154</v>
      </c>
    </row>
    <row r="55" spans="1:23" ht="15.75" x14ac:dyDescent="0.25">
      <c r="A55" s="18">
        <f t="shared" si="27"/>
        <v>2.578125</v>
      </c>
      <c r="B55" s="18">
        <f t="shared" si="27"/>
        <v>0.10312500000000001</v>
      </c>
      <c r="C55" s="33">
        <v>6.2387342279190872</v>
      </c>
      <c r="D55" s="9">
        <f t="shared" si="25"/>
        <v>6.0714850033066705</v>
      </c>
      <c r="E55" s="9">
        <f t="shared" si="26"/>
        <v>8.6585804561353168</v>
      </c>
      <c r="F55" s="13" t="str">
        <f t="shared" si="21"/>
        <v/>
      </c>
      <c r="G55" s="12" t="str">
        <f t="shared" si="22"/>
        <v/>
      </c>
      <c r="H55" s="25" t="str">
        <f t="shared" si="23"/>
        <v/>
      </c>
      <c r="I55" s="25" t="str">
        <f t="shared" si="24"/>
        <v/>
      </c>
      <c r="T55" t="s">
        <v>77</v>
      </c>
      <c r="U55">
        <v>9989</v>
      </c>
      <c r="V55">
        <v>21</v>
      </c>
      <c r="W55">
        <f t="shared" si="0"/>
        <v>0.21023125437981782</v>
      </c>
    </row>
    <row r="56" spans="1:23" ht="15.75" x14ac:dyDescent="0.25">
      <c r="A56" s="18">
        <f t="shared" si="27"/>
        <v>1.2890625</v>
      </c>
      <c r="B56" s="18">
        <f t="shared" si="27"/>
        <v>5.1562500000000004E-2</v>
      </c>
      <c r="C56" s="33">
        <v>6.3000801282051277</v>
      </c>
      <c r="D56" s="9">
        <f t="shared" si="25"/>
        <v>6.1328309035927111</v>
      </c>
      <c r="E56" s="9">
        <f t="shared" si="26"/>
        <v>7.7356725329054035</v>
      </c>
      <c r="F56" s="13" t="str">
        <f t="shared" si="21"/>
        <v/>
      </c>
      <c r="G56" s="12" t="str">
        <f t="shared" si="22"/>
        <v/>
      </c>
      <c r="H56" s="25" t="str">
        <f t="shared" si="23"/>
        <v/>
      </c>
      <c r="I56" s="25" t="str">
        <f t="shared" si="24"/>
        <v/>
      </c>
      <c r="T56" t="s">
        <v>78</v>
      </c>
      <c r="U56">
        <v>9988</v>
      </c>
      <c r="V56">
        <v>20</v>
      </c>
      <c r="W56">
        <f t="shared" si="0"/>
        <v>0.2002402883460152</v>
      </c>
    </row>
    <row r="57" spans="1:23" ht="15.75" x14ac:dyDescent="0.25">
      <c r="A57" s="18">
        <v>0</v>
      </c>
      <c r="B57" s="18">
        <v>0</v>
      </c>
      <c r="C57" s="33">
        <v>7.2021606481944582</v>
      </c>
      <c r="D57" s="9">
        <f t="shared" si="25"/>
        <v>7.0349114235820416</v>
      </c>
      <c r="E57" s="9">
        <f t="shared" si="26"/>
        <v>-5.8355238373100509</v>
      </c>
      <c r="F57" s="13" t="str">
        <f t="shared" si="21"/>
        <v/>
      </c>
      <c r="G57" s="12" t="str">
        <f t="shared" si="22"/>
        <v/>
      </c>
      <c r="H57" s="25" t="str">
        <f t="shared" si="23"/>
        <v/>
      </c>
      <c r="I57" s="25" t="str">
        <f t="shared" si="24"/>
        <v/>
      </c>
      <c r="T57" t="s">
        <v>79</v>
      </c>
      <c r="U57">
        <v>9994</v>
      </c>
      <c r="V57">
        <v>20</v>
      </c>
      <c r="W57">
        <f t="shared" si="0"/>
        <v>0.20012007204322593</v>
      </c>
    </row>
    <row r="58" spans="1:23" ht="15.75" x14ac:dyDescent="0.25">
      <c r="A58" s="18">
        <v>0</v>
      </c>
      <c r="B58" s="17">
        <v>0</v>
      </c>
      <c r="C58" s="33">
        <v>5.9147317854283425</v>
      </c>
      <c r="D58" s="9">
        <f t="shared" si="25"/>
        <v>5.7474825608159259</v>
      </c>
      <c r="E58" s="9">
        <f t="shared" si="26"/>
        <v>13.532979885050311</v>
      </c>
      <c r="F58" s="13" t="str">
        <f t="shared" si="21"/>
        <v/>
      </c>
      <c r="G58" s="12" t="str">
        <f t="shared" si="22"/>
        <v/>
      </c>
      <c r="H58" s="25" t="str">
        <f t="shared" si="23"/>
        <v/>
      </c>
      <c r="I58" s="25" t="str">
        <f t="shared" si="24"/>
        <v/>
      </c>
      <c r="T58" t="s">
        <v>80</v>
      </c>
      <c r="U58">
        <v>9990</v>
      </c>
      <c r="V58">
        <v>76</v>
      </c>
      <c r="W58">
        <f t="shared" si="0"/>
        <v>0.76076076076076071</v>
      </c>
    </row>
    <row r="59" spans="1:23" ht="15.75" x14ac:dyDescent="0.25">
      <c r="B59" s="23" t="s">
        <v>6</v>
      </c>
      <c r="C59" s="23">
        <f>$B$5</f>
        <v>6.8142720469268596</v>
      </c>
      <c r="D59" s="9">
        <f t="shared" si="25"/>
        <v>6.647022822314443</v>
      </c>
      <c r="E59" s="9">
        <f t="shared" si="26"/>
        <v>0</v>
      </c>
      <c r="F59" s="13">
        <f>SUM(F47:F58)</f>
        <v>17.176587415166864</v>
      </c>
      <c r="G59" s="12">
        <f>SUM(G47:G58)</f>
        <v>51.052839943266605</v>
      </c>
      <c r="H59" s="25">
        <f>SUM(H47:H58)</f>
        <v>0.68706349660667465</v>
      </c>
      <c r="I59" s="25">
        <f>SUM(I47:I58)</f>
        <v>2.0421135977306641</v>
      </c>
      <c r="T59" t="s">
        <v>81</v>
      </c>
      <c r="U59">
        <v>9995</v>
      </c>
      <c r="V59">
        <v>287</v>
      </c>
      <c r="W59">
        <f t="shared" si="0"/>
        <v>2.8714357178589296</v>
      </c>
    </row>
    <row r="60" spans="1:23" x14ac:dyDescent="0.2">
      <c r="T60" t="s">
        <v>82</v>
      </c>
      <c r="U60">
        <v>9995</v>
      </c>
      <c r="V60">
        <v>436</v>
      </c>
      <c r="W60">
        <f t="shared" si="0"/>
        <v>4.3621810905452723</v>
      </c>
    </row>
    <row r="61" spans="1:23" x14ac:dyDescent="0.2">
      <c r="T61" t="s">
        <v>83</v>
      </c>
      <c r="U61">
        <v>9990</v>
      </c>
      <c r="V61">
        <v>508</v>
      </c>
      <c r="W61">
        <f t="shared" si="0"/>
        <v>5.0850850850850851</v>
      </c>
    </row>
    <row r="62" spans="1:23" x14ac:dyDescent="0.2">
      <c r="B62" s="23" t="s">
        <v>124</v>
      </c>
      <c r="C62" s="23"/>
      <c r="D62" s="3"/>
      <c r="E62" s="3"/>
      <c r="F62" s="23"/>
      <c r="G62" s="23"/>
      <c r="T62" t="s">
        <v>84</v>
      </c>
      <c r="U62">
        <v>9992</v>
      </c>
      <c r="V62">
        <v>637</v>
      </c>
      <c r="W62">
        <f t="shared" si="0"/>
        <v>6.3751000800640512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9993</v>
      </c>
      <c r="V63">
        <v>621</v>
      </c>
      <c r="W63">
        <f t="shared" si="0"/>
        <v>6.2143500450315221</v>
      </c>
    </row>
    <row r="64" spans="1:23" ht="15.75" x14ac:dyDescent="0.25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9992</v>
      </c>
      <c r="V64">
        <v>683</v>
      </c>
      <c r="W64">
        <f t="shared" si="0"/>
        <v>6.8354683746997598</v>
      </c>
    </row>
    <row r="65" spans="1:23" ht="15.75" x14ac:dyDescent="0.25">
      <c r="A65" s="18">
        <f>A11*0.5</f>
        <v>500</v>
      </c>
      <c r="B65" s="17">
        <f>B119*0.5</f>
        <v>40</v>
      </c>
      <c r="C65" s="33">
        <v>0.11004401760704283</v>
      </c>
      <c r="D65" s="9">
        <f>C65-$B$4</f>
        <v>-5.7205207005373571E-2</v>
      </c>
      <c r="E65" s="9">
        <f>(($D$23-D65)/$D$23)*100</f>
        <v>100.86061397011204</v>
      </c>
      <c r="F65" s="25" t="str">
        <f t="shared" ref="F65:F76" si="28">IF(AND(E65&gt;50,E66&lt;50),(((50-E66)/(E65-E66))*(A65-A66)+A66),"")</f>
        <v/>
      </c>
      <c r="G65" s="28" t="str">
        <f t="shared" ref="G65:G76" si="29">IF(AND(E65&gt;90,E66&lt;90),(((90-E66)/(E65-E66))*(A65-A66)+A66),"")</f>
        <v/>
      </c>
      <c r="H65" s="25" t="str">
        <f t="shared" ref="H65:H76" si="30">IF(AND(E65&gt;50,E66&lt;50),(((50-E66)/(E65-E66))*(B65-B66)+B66),"")</f>
        <v/>
      </c>
      <c r="I65" s="25" t="str">
        <f t="shared" ref="I65:I76" si="31">IF(AND(E65&gt;90,E66&lt;90),(((90-E66)/(E65-E66))*(B65-B66)+B66),"")</f>
        <v/>
      </c>
      <c r="T65" t="s">
        <v>87</v>
      </c>
      <c r="U65">
        <v>9991</v>
      </c>
      <c r="V65">
        <v>572</v>
      </c>
      <c r="W65">
        <f t="shared" si="0"/>
        <v>5.7251526373736361</v>
      </c>
    </row>
    <row r="66" spans="1:23" ht="15.75" x14ac:dyDescent="0.25">
      <c r="A66" s="18">
        <f>A65/2</f>
        <v>250</v>
      </c>
      <c r="B66" s="18">
        <f>B65/2</f>
        <v>20</v>
      </c>
      <c r="C66" s="33">
        <v>0.15015015015015015</v>
      </c>
      <c r="D66" s="9">
        <f t="shared" ref="D66:D77" si="32">C66-$B$4</f>
        <v>-1.7099074462266245E-2</v>
      </c>
      <c r="E66" s="9">
        <f t="shared" ref="E66:E77" si="33">(($D$23-D66)/$D$23)*100</f>
        <v>100.25724410641203</v>
      </c>
      <c r="F66" s="25" t="str">
        <f t="shared" si="28"/>
        <v/>
      </c>
      <c r="G66" s="28" t="str">
        <f t="shared" si="29"/>
        <v/>
      </c>
      <c r="H66" s="25" t="str">
        <f t="shared" si="30"/>
        <v/>
      </c>
      <c r="I66" s="25" t="str">
        <f t="shared" si="31"/>
        <v/>
      </c>
      <c r="T66" t="s">
        <v>88</v>
      </c>
      <c r="U66">
        <v>9992</v>
      </c>
      <c r="V66">
        <v>15</v>
      </c>
      <c r="W66">
        <f t="shared" si="0"/>
        <v>0.1501200960768615</v>
      </c>
    </row>
    <row r="67" spans="1:23" ht="15.75" x14ac:dyDescent="0.25">
      <c r="A67" s="18">
        <f t="shared" ref="A67:B74" si="34">A66/2</f>
        <v>125</v>
      </c>
      <c r="B67" s="18">
        <f t="shared" si="34"/>
        <v>10</v>
      </c>
      <c r="C67" s="33">
        <v>0.18005401620486144</v>
      </c>
      <c r="D67" s="9">
        <f t="shared" si="32"/>
        <v>1.2804791592445047E-2</v>
      </c>
      <c r="E67" s="9">
        <f t="shared" si="33"/>
        <v>99.807360499057424</v>
      </c>
      <c r="F67" s="25" t="str">
        <f t="shared" si="28"/>
        <v/>
      </c>
      <c r="G67" s="28" t="str">
        <f t="shared" si="29"/>
        <v/>
      </c>
      <c r="H67" s="25" t="str">
        <f t="shared" si="30"/>
        <v/>
      </c>
      <c r="I67" s="25" t="str">
        <f t="shared" si="31"/>
        <v/>
      </c>
      <c r="T67" t="s">
        <v>89</v>
      </c>
      <c r="U67">
        <v>9990</v>
      </c>
      <c r="V67">
        <v>15</v>
      </c>
      <c r="W67">
        <f t="shared" si="0"/>
        <v>0.15015015015015015</v>
      </c>
    </row>
    <row r="68" spans="1:23" ht="15.75" x14ac:dyDescent="0.25">
      <c r="A68" s="18">
        <f t="shared" si="34"/>
        <v>62.5</v>
      </c>
      <c r="B68" s="18">
        <f t="shared" si="34"/>
        <v>5</v>
      </c>
      <c r="C68" s="33">
        <v>0.20018016214593135</v>
      </c>
      <c r="D68" s="9">
        <f t="shared" si="32"/>
        <v>3.2930937533514948E-2</v>
      </c>
      <c r="E68" s="9">
        <f t="shared" si="33"/>
        <v>99.504576132596327</v>
      </c>
      <c r="F68" s="25" t="str">
        <f t="shared" si="28"/>
        <v/>
      </c>
      <c r="G68" s="28" t="str">
        <f t="shared" si="29"/>
        <v/>
      </c>
      <c r="H68" s="25" t="str">
        <f t="shared" si="30"/>
        <v/>
      </c>
      <c r="I68" s="25" t="str">
        <f t="shared" si="31"/>
        <v/>
      </c>
      <c r="T68" t="s">
        <v>90</v>
      </c>
      <c r="U68">
        <v>9990</v>
      </c>
      <c r="V68">
        <v>22</v>
      </c>
      <c r="W68">
        <f t="shared" si="0"/>
        <v>0.22022022022022023</v>
      </c>
    </row>
    <row r="69" spans="1:23" ht="15.75" x14ac:dyDescent="0.25">
      <c r="A69" s="18">
        <f t="shared" si="34"/>
        <v>31.25</v>
      </c>
      <c r="B69" s="18">
        <f t="shared" si="34"/>
        <v>2.5</v>
      </c>
      <c r="C69" s="33">
        <v>0.44017607042817131</v>
      </c>
      <c r="D69" s="9">
        <f t="shared" si="32"/>
        <v>0.27292684581575488</v>
      </c>
      <c r="E69" s="9">
        <f t="shared" si="33"/>
        <v>95.893998665093733</v>
      </c>
      <c r="F69" s="25" t="str">
        <f t="shared" si="28"/>
        <v/>
      </c>
      <c r="G69" s="28">
        <f t="shared" si="29"/>
        <v>27.518876464928326</v>
      </c>
      <c r="H69" s="25" t="str">
        <f t="shared" si="30"/>
        <v/>
      </c>
      <c r="I69" s="25">
        <f t="shared" si="31"/>
        <v>2.2015101171942661</v>
      </c>
      <c r="T69" t="s">
        <v>91</v>
      </c>
      <c r="U69">
        <v>9992</v>
      </c>
      <c r="V69">
        <v>20</v>
      </c>
      <c r="W69">
        <f t="shared" si="0"/>
        <v>0.20016012810248196</v>
      </c>
    </row>
    <row r="70" spans="1:23" ht="15.75" x14ac:dyDescent="0.25">
      <c r="A70" s="18">
        <f t="shared" si="34"/>
        <v>15.625</v>
      </c>
      <c r="B70" s="18">
        <f t="shared" si="34"/>
        <v>1.25</v>
      </c>
      <c r="C70" s="33">
        <v>2.080832332933173</v>
      </c>
      <c r="D70" s="9">
        <f t="shared" si="32"/>
        <v>1.9135831083207566</v>
      </c>
      <c r="E70" s="9">
        <f t="shared" si="33"/>
        <v>71.2114256340937</v>
      </c>
      <c r="F70" s="25">
        <f t="shared" si="28"/>
        <v>10.714266918998266</v>
      </c>
      <c r="G70" s="28" t="str">
        <f t="shared" si="29"/>
        <v/>
      </c>
      <c r="H70" s="25">
        <f t="shared" si="30"/>
        <v>0.85714135351986132</v>
      </c>
      <c r="I70" s="25" t="str">
        <f t="shared" si="31"/>
        <v/>
      </c>
      <c r="T70" t="s">
        <v>92</v>
      </c>
      <c r="U70">
        <v>9986</v>
      </c>
      <c r="V70">
        <v>103</v>
      </c>
      <c r="W70">
        <f t="shared" si="0"/>
        <v>1.0314440216302825</v>
      </c>
    </row>
    <row r="71" spans="1:23" ht="15.75" x14ac:dyDescent="0.25">
      <c r="A71" s="18">
        <f t="shared" si="34"/>
        <v>7.8125</v>
      </c>
      <c r="B71" s="18">
        <f t="shared" si="34"/>
        <v>0.625</v>
      </c>
      <c r="C71" s="33">
        <v>4.3238915023521169</v>
      </c>
      <c r="D71" s="9">
        <f t="shared" si="32"/>
        <v>4.1566422777397003</v>
      </c>
      <c r="E71" s="9">
        <f t="shared" si="33"/>
        <v>37.466104918647034</v>
      </c>
      <c r="F71" s="25" t="str">
        <f t="shared" si="28"/>
        <v/>
      </c>
      <c r="G71" s="28" t="str">
        <f t="shared" si="29"/>
        <v/>
      </c>
      <c r="H71" s="25" t="str">
        <f t="shared" si="30"/>
        <v/>
      </c>
      <c r="I71" s="25" t="str">
        <f t="shared" si="31"/>
        <v/>
      </c>
      <c r="T71" t="s">
        <v>93</v>
      </c>
      <c r="U71">
        <v>9987</v>
      </c>
      <c r="V71">
        <v>229</v>
      </c>
      <c r="W71">
        <f t="shared" ref="W71:W89" si="35">(V71/U71)*100</f>
        <v>2.2929808751376788</v>
      </c>
    </row>
    <row r="72" spans="1:23" ht="15.75" x14ac:dyDescent="0.25">
      <c r="A72" s="18">
        <f t="shared" si="34"/>
        <v>3.90625</v>
      </c>
      <c r="B72" s="18">
        <f t="shared" si="34"/>
        <v>0.3125</v>
      </c>
      <c r="C72" s="33">
        <v>4.8424212106053028</v>
      </c>
      <c r="D72" s="9">
        <f t="shared" si="32"/>
        <v>4.6751719859928862</v>
      </c>
      <c r="E72" s="9">
        <f t="shared" si="33"/>
        <v>29.665173251729161</v>
      </c>
      <c r="F72" s="25" t="str">
        <f t="shared" si="28"/>
        <v/>
      </c>
      <c r="G72" s="28" t="str">
        <f t="shared" si="29"/>
        <v/>
      </c>
      <c r="H72" s="25" t="str">
        <f t="shared" si="30"/>
        <v/>
      </c>
      <c r="I72" s="25" t="str">
        <f t="shared" si="31"/>
        <v/>
      </c>
      <c r="T72" t="s">
        <v>94</v>
      </c>
      <c r="U72">
        <v>9992</v>
      </c>
      <c r="V72">
        <v>468</v>
      </c>
      <c r="W72">
        <f t="shared" si="35"/>
        <v>4.6837469975980781</v>
      </c>
    </row>
    <row r="73" spans="1:23" ht="15.75" x14ac:dyDescent="0.25">
      <c r="A73" s="18">
        <f t="shared" si="34"/>
        <v>1.953125</v>
      </c>
      <c r="B73" s="18">
        <f t="shared" si="34"/>
        <v>0.15625</v>
      </c>
      <c r="C73" s="33">
        <v>5.6061667834618074</v>
      </c>
      <c r="D73" s="9">
        <f t="shared" si="32"/>
        <v>5.4389175588493908</v>
      </c>
      <c r="E73" s="9">
        <f t="shared" si="33"/>
        <v>18.175133375642588</v>
      </c>
      <c r="F73" s="25" t="str">
        <f t="shared" si="28"/>
        <v/>
      </c>
      <c r="G73" s="28" t="str">
        <f t="shared" si="29"/>
        <v/>
      </c>
      <c r="H73" s="25" t="str">
        <f t="shared" si="30"/>
        <v/>
      </c>
      <c r="I73" s="25" t="str">
        <f t="shared" si="31"/>
        <v/>
      </c>
      <c r="T73" t="s">
        <v>95</v>
      </c>
      <c r="U73">
        <v>9998</v>
      </c>
      <c r="V73">
        <v>493</v>
      </c>
      <c r="W73">
        <f t="shared" si="35"/>
        <v>4.9309861972394478</v>
      </c>
    </row>
    <row r="74" spans="1:23" ht="15.75" x14ac:dyDescent="0.25">
      <c r="A74" s="18">
        <f t="shared" si="34"/>
        <v>0.9765625</v>
      </c>
      <c r="B74" s="18">
        <f t="shared" si="34"/>
        <v>7.8125E-2</v>
      </c>
      <c r="C74" s="33">
        <v>5.4565478574289141</v>
      </c>
      <c r="D74" s="9">
        <f t="shared" si="32"/>
        <v>5.2892986328164975</v>
      </c>
      <c r="E74" s="9">
        <f t="shared" si="33"/>
        <v>20.426049763812852</v>
      </c>
      <c r="F74" s="25" t="str">
        <f t="shared" si="28"/>
        <v/>
      </c>
      <c r="G74" s="28" t="str">
        <f t="shared" si="29"/>
        <v/>
      </c>
      <c r="H74" s="25" t="str">
        <f t="shared" si="30"/>
        <v/>
      </c>
      <c r="I74" s="25" t="str">
        <f t="shared" si="31"/>
        <v/>
      </c>
      <c r="T74" t="s">
        <v>96</v>
      </c>
      <c r="U74">
        <v>9992</v>
      </c>
      <c r="V74">
        <v>603</v>
      </c>
      <c r="W74">
        <f t="shared" si="35"/>
        <v>6.0348278622898324</v>
      </c>
    </row>
    <row r="75" spans="1:23" ht="15.75" x14ac:dyDescent="0.25">
      <c r="A75" s="18">
        <v>0</v>
      </c>
      <c r="B75" s="18">
        <v>0</v>
      </c>
      <c r="C75" s="33">
        <v>6.5465465465465469</v>
      </c>
      <c r="D75" s="9">
        <f t="shared" si="32"/>
        <v>6.3792973219341302</v>
      </c>
      <c r="E75" s="9">
        <f t="shared" si="33"/>
        <v>4.0277505815316683</v>
      </c>
      <c r="F75" s="25" t="str">
        <f t="shared" si="28"/>
        <v/>
      </c>
      <c r="G75" s="28" t="str">
        <f t="shared" si="29"/>
        <v/>
      </c>
      <c r="H75" s="25" t="str">
        <f t="shared" si="30"/>
        <v/>
      </c>
      <c r="I75" s="25" t="str">
        <f t="shared" si="31"/>
        <v/>
      </c>
      <c r="T75" t="s">
        <v>97</v>
      </c>
      <c r="U75">
        <v>9992</v>
      </c>
      <c r="V75">
        <v>583</v>
      </c>
      <c r="W75">
        <f t="shared" si="35"/>
        <v>5.8346677341873505</v>
      </c>
    </row>
    <row r="76" spans="1:23" ht="15.75" x14ac:dyDescent="0.25">
      <c r="A76" s="18">
        <v>0</v>
      </c>
      <c r="B76" s="17">
        <v>0</v>
      </c>
      <c r="C76" s="33">
        <v>4.9619847939175665</v>
      </c>
      <c r="D76" s="9">
        <f t="shared" si="32"/>
        <v>4.7947355693051499</v>
      </c>
      <c r="E76" s="9">
        <f t="shared" si="33"/>
        <v>27.866419335752191</v>
      </c>
      <c r="F76" s="25" t="str">
        <f t="shared" si="28"/>
        <v/>
      </c>
      <c r="G76" s="28" t="str">
        <f t="shared" si="29"/>
        <v/>
      </c>
      <c r="H76" s="25" t="str">
        <f t="shared" si="30"/>
        <v/>
      </c>
      <c r="I76" s="25" t="str">
        <f t="shared" si="31"/>
        <v/>
      </c>
      <c r="T76" t="s">
        <v>98</v>
      </c>
      <c r="U76">
        <v>9996</v>
      </c>
      <c r="V76">
        <v>619</v>
      </c>
      <c r="W76">
        <f t="shared" si="35"/>
        <v>6.1924769907963189</v>
      </c>
    </row>
    <row r="77" spans="1:23" ht="15.75" x14ac:dyDescent="0.25">
      <c r="B77" s="23" t="s">
        <v>6</v>
      </c>
      <c r="C77" s="23">
        <f>$B$5</f>
        <v>6.8142720469268596</v>
      </c>
      <c r="D77" s="9">
        <f t="shared" si="32"/>
        <v>6.647022822314443</v>
      </c>
      <c r="E77" s="9">
        <f t="shared" si="33"/>
        <v>0</v>
      </c>
      <c r="F77" s="25">
        <f>SUM(F65:F76)</f>
        <v>10.714266918998266</v>
      </c>
      <c r="G77" s="28">
        <f>SUM(G65:G76)</f>
        <v>27.518876464928326</v>
      </c>
      <c r="H77" s="25">
        <f>SUM(H65:H76)</f>
        <v>0.85714135351986132</v>
      </c>
      <c r="I77" s="25">
        <f>SUM(I65:I76)</f>
        <v>2.2015101171942661</v>
      </c>
      <c r="T77" t="s">
        <v>99</v>
      </c>
      <c r="U77">
        <v>9993</v>
      </c>
      <c r="V77">
        <v>501</v>
      </c>
      <c r="W77">
        <f t="shared" si="35"/>
        <v>5.0135094566196337</v>
      </c>
    </row>
    <row r="78" spans="1:23" x14ac:dyDescent="0.2">
      <c r="T78" t="s">
        <v>100</v>
      </c>
      <c r="U78">
        <v>9991</v>
      </c>
      <c r="V78">
        <v>13</v>
      </c>
      <c r="W78">
        <f t="shared" si="35"/>
        <v>0.13011710539485538</v>
      </c>
    </row>
    <row r="79" spans="1:23" x14ac:dyDescent="0.2">
      <c r="T79" t="s">
        <v>101</v>
      </c>
      <c r="U79">
        <v>9994</v>
      </c>
      <c r="V79">
        <v>18</v>
      </c>
      <c r="W79">
        <f t="shared" si="35"/>
        <v>0.18010806483890335</v>
      </c>
    </row>
    <row r="80" spans="1:23" x14ac:dyDescent="0.2">
      <c r="B80" s="23" t="s">
        <v>126</v>
      </c>
      <c r="C80" s="23"/>
      <c r="D80" s="3"/>
      <c r="E80" s="3"/>
      <c r="F80" s="23"/>
      <c r="G80" s="23"/>
      <c r="T80" t="s">
        <v>102</v>
      </c>
      <c r="U80">
        <v>9991</v>
      </c>
      <c r="V80">
        <v>23</v>
      </c>
      <c r="W80">
        <f t="shared" si="35"/>
        <v>0.23020718646782101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9992</v>
      </c>
      <c r="V81">
        <v>33</v>
      </c>
      <c r="W81">
        <f t="shared" si="35"/>
        <v>0.33026421136909528</v>
      </c>
    </row>
    <row r="82" spans="1:23" ht="15.75" x14ac:dyDescent="0.25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9995</v>
      </c>
      <c r="V82">
        <v>100</v>
      </c>
      <c r="W82">
        <f t="shared" si="35"/>
        <v>1.0005002501250626</v>
      </c>
    </row>
    <row r="83" spans="1:23" ht="15.75" x14ac:dyDescent="0.25">
      <c r="A83" s="18">
        <f>A11*0.33</f>
        <v>330</v>
      </c>
      <c r="B83" s="17">
        <f>B119*0.66</f>
        <v>52.800000000000004</v>
      </c>
      <c r="C83" s="33">
        <v>0.19005701710513154</v>
      </c>
      <c r="D83" s="9">
        <f>C83-$B$4</f>
        <v>2.280779249271514E-2</v>
      </c>
      <c r="E83" s="9">
        <f>(($D$23-D83)/$D$23)*100</f>
        <v>99.656872059831841</v>
      </c>
      <c r="F83" s="25" t="str">
        <f t="shared" ref="F83:F94" si="36">IF(AND(E83&gt;50,E84&lt;50),(((50-E84)/(E83-E84))*(A83-A84)+A84),"")</f>
        <v/>
      </c>
      <c r="G83" s="28" t="str">
        <f t="shared" ref="G83:G94" si="37">IF(AND(E83&gt;90,E84&lt;90),(((90-E84)/(E83-E84))*(A83-A84)+A84),"")</f>
        <v/>
      </c>
      <c r="H83" s="25" t="str">
        <f t="shared" ref="H83:H93" si="38">IF(AND(E83&gt;50,E84&lt;50),(((50-E84)/(E83-E84))*(B83-B84)+B84),"")</f>
        <v/>
      </c>
      <c r="I83" s="25" t="str">
        <f t="shared" ref="I83:I94" si="39">IF(AND(E83&gt;90,E84&lt;90),(((90-E84)/(E83-E84))*(B83-B84)+B84),"")</f>
        <v/>
      </c>
      <c r="T83" t="s">
        <v>105</v>
      </c>
      <c r="U83">
        <v>9993</v>
      </c>
      <c r="V83">
        <v>315</v>
      </c>
      <c r="W83">
        <f t="shared" si="35"/>
        <v>3.1522065445812069</v>
      </c>
    </row>
    <row r="84" spans="1:23" ht="15.75" x14ac:dyDescent="0.25">
      <c r="A84" s="18">
        <f>A83/2</f>
        <v>165</v>
      </c>
      <c r="B84" s="18">
        <f>B83/2</f>
        <v>26.400000000000002</v>
      </c>
      <c r="C84" s="33">
        <v>0.21023125437981782</v>
      </c>
      <c r="D84" s="9">
        <f t="shared" ref="D84:D95" si="40">C84-$B$4</f>
        <v>4.2982029767401425E-2</v>
      </c>
      <c r="E84" s="9">
        <f t="shared" ref="E84:E95" si="41">(($D$23-D84)/$D$23)*100</f>
        <v>99.35336419151281</v>
      </c>
      <c r="F84" s="25" t="str">
        <f t="shared" si="36"/>
        <v/>
      </c>
      <c r="G84" s="28" t="str">
        <f t="shared" si="37"/>
        <v/>
      </c>
      <c r="H84" s="25" t="str">
        <f t="shared" si="38"/>
        <v/>
      </c>
      <c r="I84" s="25" t="str">
        <f t="shared" si="39"/>
        <v/>
      </c>
      <c r="L84" t="s">
        <v>112</v>
      </c>
      <c r="T84" t="s">
        <v>106</v>
      </c>
      <c r="U84">
        <v>9995</v>
      </c>
      <c r="V84">
        <v>562</v>
      </c>
      <c r="W84">
        <f t="shared" si="35"/>
        <v>5.6228114057028513</v>
      </c>
    </row>
    <row r="85" spans="1:23" ht="15.75" x14ac:dyDescent="0.25">
      <c r="A85" s="18">
        <f t="shared" ref="A85:B92" si="42">A84/2</f>
        <v>82.5</v>
      </c>
      <c r="B85" s="18">
        <f t="shared" si="42"/>
        <v>13.200000000000001</v>
      </c>
      <c r="C85" s="33">
        <v>0.2002402883460152</v>
      </c>
      <c r="D85" s="9">
        <f t="shared" si="40"/>
        <v>3.2991063733598808E-2</v>
      </c>
      <c r="E85" s="9">
        <f t="shared" si="41"/>
        <v>99.503671574244549</v>
      </c>
      <c r="F85" s="25" t="str">
        <f t="shared" si="36"/>
        <v/>
      </c>
      <c r="G85" s="28" t="str">
        <f t="shared" si="37"/>
        <v/>
      </c>
      <c r="H85" s="25" t="str">
        <f t="shared" si="38"/>
        <v/>
      </c>
      <c r="I85" s="25" t="str">
        <f t="shared" si="39"/>
        <v/>
      </c>
      <c r="T85" t="s">
        <v>107</v>
      </c>
      <c r="U85">
        <v>9992</v>
      </c>
      <c r="V85">
        <v>636</v>
      </c>
      <c r="W85">
        <f t="shared" si="35"/>
        <v>6.3650920736589276</v>
      </c>
    </row>
    <row r="86" spans="1:23" ht="15.75" x14ac:dyDescent="0.25">
      <c r="A86" s="18">
        <f t="shared" si="42"/>
        <v>41.25</v>
      </c>
      <c r="B86" s="18">
        <f t="shared" si="42"/>
        <v>6.6000000000000005</v>
      </c>
      <c r="C86" s="33">
        <v>0.20012007204322593</v>
      </c>
      <c r="D86" s="9">
        <f t="shared" si="40"/>
        <v>3.2870847430809536E-2</v>
      </c>
      <c r="E86" s="9">
        <f t="shared" si="41"/>
        <v>99.505480147887255</v>
      </c>
      <c r="F86" s="25" t="str">
        <f t="shared" si="36"/>
        <v/>
      </c>
      <c r="G86" s="28" t="str">
        <f t="shared" si="37"/>
        <v/>
      </c>
      <c r="H86" s="25" t="str">
        <f t="shared" si="38"/>
        <v/>
      </c>
      <c r="I86" s="25" t="str">
        <f t="shared" si="39"/>
        <v/>
      </c>
      <c r="T86" t="s">
        <v>108</v>
      </c>
      <c r="U86">
        <v>9993</v>
      </c>
      <c r="V86">
        <v>686</v>
      </c>
      <c r="W86">
        <f t="shared" si="35"/>
        <v>6.8648053637546278</v>
      </c>
    </row>
    <row r="87" spans="1:23" ht="15.75" x14ac:dyDescent="0.25">
      <c r="A87" s="18">
        <f t="shared" si="42"/>
        <v>20.625</v>
      </c>
      <c r="B87" s="18">
        <f t="shared" si="42"/>
        <v>3.3000000000000003</v>
      </c>
      <c r="C87" s="33">
        <v>0.76076076076076071</v>
      </c>
      <c r="D87" s="9">
        <f t="shared" si="40"/>
        <v>0.59351153614834429</v>
      </c>
      <c r="E87" s="9">
        <f t="shared" si="41"/>
        <v>91.07101702500718</v>
      </c>
      <c r="F87" s="25" t="str">
        <f t="shared" si="36"/>
        <v/>
      </c>
      <c r="G87" s="28">
        <f t="shared" si="37"/>
        <v>20.277170711310607</v>
      </c>
      <c r="H87" s="25" t="str">
        <f t="shared" si="38"/>
        <v/>
      </c>
      <c r="I87" s="25">
        <f t="shared" si="39"/>
        <v>3.2443473138096972</v>
      </c>
      <c r="T87" t="s">
        <v>110</v>
      </c>
      <c r="U87">
        <v>9989</v>
      </c>
      <c r="V87">
        <v>739</v>
      </c>
      <c r="W87">
        <f t="shared" si="35"/>
        <v>7.3981379517469223</v>
      </c>
    </row>
    <row r="88" spans="1:23" ht="15.75" x14ac:dyDescent="0.25">
      <c r="A88" s="18">
        <f t="shared" si="42"/>
        <v>10.3125</v>
      </c>
      <c r="B88" s="18">
        <f t="shared" si="42"/>
        <v>1.6500000000000001</v>
      </c>
      <c r="C88" s="33">
        <v>2.8714357178589296</v>
      </c>
      <c r="D88" s="9">
        <f t="shared" si="40"/>
        <v>2.7041864932465134</v>
      </c>
      <c r="E88" s="9">
        <f t="shared" si="41"/>
        <v>59.317327989782108</v>
      </c>
      <c r="F88" s="25">
        <f t="shared" si="36"/>
        <v>8.1703540866287909</v>
      </c>
      <c r="G88" s="28" t="str">
        <f t="shared" si="37"/>
        <v/>
      </c>
      <c r="H88" s="25">
        <f t="shared" si="38"/>
        <v>1.3072566538606065</v>
      </c>
      <c r="I88" s="25" t="str">
        <f t="shared" si="39"/>
        <v/>
      </c>
      <c r="T88" t="s">
        <v>109</v>
      </c>
      <c r="U88">
        <v>9988</v>
      </c>
      <c r="V88">
        <v>694</v>
      </c>
      <c r="W88">
        <f t="shared" si="35"/>
        <v>6.948338005606729</v>
      </c>
    </row>
    <row r="89" spans="1:23" ht="15.75" x14ac:dyDescent="0.25">
      <c r="A89" s="18">
        <f t="shared" si="42"/>
        <v>5.15625</v>
      </c>
      <c r="B89" s="18">
        <f t="shared" si="42"/>
        <v>0.82500000000000007</v>
      </c>
      <c r="C89" s="33">
        <v>4.3621810905452723</v>
      </c>
      <c r="D89" s="9">
        <f t="shared" si="40"/>
        <v>4.1949318659328556</v>
      </c>
      <c r="E89" s="9">
        <f t="shared" si="41"/>
        <v>36.890063746280141</v>
      </c>
      <c r="F89" s="25" t="str">
        <f t="shared" si="36"/>
        <v/>
      </c>
      <c r="G89" s="28" t="str">
        <f t="shared" si="37"/>
        <v/>
      </c>
      <c r="H89" s="25" t="str">
        <f t="shared" si="38"/>
        <v/>
      </c>
      <c r="I89" s="25" t="str">
        <f t="shared" si="39"/>
        <v/>
      </c>
      <c r="T89" t="s">
        <v>111</v>
      </c>
      <c r="U89">
        <v>9989</v>
      </c>
      <c r="V89">
        <v>621</v>
      </c>
      <c r="W89">
        <f t="shared" si="35"/>
        <v>6.2168385223746121</v>
      </c>
    </row>
    <row r="90" spans="1:23" ht="15.75" x14ac:dyDescent="0.25">
      <c r="A90" s="18">
        <f t="shared" si="42"/>
        <v>2.578125</v>
      </c>
      <c r="B90" s="18">
        <f t="shared" si="42"/>
        <v>0.41250000000000003</v>
      </c>
      <c r="C90" s="33">
        <v>5.0850850850850851</v>
      </c>
      <c r="D90" s="9">
        <f t="shared" si="40"/>
        <v>4.9178358604726684</v>
      </c>
      <c r="E90" s="9">
        <f t="shared" si="41"/>
        <v>26.014458022271157</v>
      </c>
      <c r="F90" s="25" t="str">
        <f t="shared" si="36"/>
        <v/>
      </c>
      <c r="G90" s="28" t="str">
        <f t="shared" si="37"/>
        <v/>
      </c>
      <c r="H90" s="25" t="str">
        <f t="shared" si="38"/>
        <v/>
      </c>
      <c r="I90" s="25" t="str">
        <f t="shared" si="39"/>
        <v/>
      </c>
    </row>
    <row r="91" spans="1:23" ht="15.75" x14ac:dyDescent="0.25">
      <c r="A91" s="18">
        <f t="shared" si="42"/>
        <v>1.2890625</v>
      </c>
      <c r="B91" s="18">
        <f t="shared" si="42"/>
        <v>0.20625000000000002</v>
      </c>
      <c r="C91" s="33">
        <v>6.3751000800640512</v>
      </c>
      <c r="D91" s="9">
        <f t="shared" si="40"/>
        <v>6.2078508554516345</v>
      </c>
      <c r="E91" s="9">
        <f t="shared" si="41"/>
        <v>6.6070476753665206</v>
      </c>
      <c r="F91" s="25" t="str">
        <f t="shared" si="36"/>
        <v/>
      </c>
      <c r="G91" s="28" t="str">
        <f t="shared" si="37"/>
        <v/>
      </c>
      <c r="H91" s="25" t="str">
        <f t="shared" si="38"/>
        <v/>
      </c>
      <c r="I91" s="25" t="str">
        <f t="shared" si="39"/>
        <v/>
      </c>
    </row>
    <row r="92" spans="1:23" ht="15.75" x14ac:dyDescent="0.25">
      <c r="A92" s="18">
        <f t="shared" si="42"/>
        <v>0.64453125</v>
      </c>
      <c r="B92" s="18">
        <f t="shared" si="42"/>
        <v>0.10312500000000001</v>
      </c>
      <c r="C92" s="33">
        <v>6.2143500450315221</v>
      </c>
      <c r="D92" s="9">
        <f t="shared" si="40"/>
        <v>6.0471008204191055</v>
      </c>
      <c r="E92" s="9">
        <f t="shared" si="41"/>
        <v>9.0254241324606923</v>
      </c>
      <c r="F92" s="25" t="str">
        <f t="shared" si="36"/>
        <v/>
      </c>
      <c r="G92" s="28" t="str">
        <f t="shared" si="37"/>
        <v/>
      </c>
      <c r="H92" s="25" t="str">
        <f t="shared" si="38"/>
        <v/>
      </c>
      <c r="I92" s="25" t="str">
        <f t="shared" si="39"/>
        <v/>
      </c>
    </row>
    <row r="93" spans="1:23" ht="15.75" x14ac:dyDescent="0.25">
      <c r="A93" s="18">
        <v>0</v>
      </c>
      <c r="B93" s="18">
        <v>0</v>
      </c>
      <c r="C93" s="33">
        <v>6.8354683746997598</v>
      </c>
      <c r="D93" s="9">
        <f t="shared" si="40"/>
        <v>6.6682191500873431</v>
      </c>
      <c r="E93" s="9">
        <f t="shared" si="41"/>
        <v>-0.31888453431727115</v>
      </c>
      <c r="F93" s="25" t="str">
        <f t="shared" si="36"/>
        <v/>
      </c>
      <c r="G93" s="28" t="str">
        <f t="shared" si="37"/>
        <v/>
      </c>
      <c r="H93" s="25" t="str">
        <f t="shared" si="38"/>
        <v/>
      </c>
      <c r="I93" s="25" t="str">
        <f t="shared" si="39"/>
        <v/>
      </c>
    </row>
    <row r="94" spans="1:23" ht="15.75" x14ac:dyDescent="0.25">
      <c r="A94" s="18">
        <v>0</v>
      </c>
      <c r="B94" s="17">
        <v>0</v>
      </c>
      <c r="C94" s="33">
        <v>5.7251526373736361</v>
      </c>
      <c r="D94" s="9">
        <f t="shared" si="40"/>
        <v>5.5579034127612195</v>
      </c>
      <c r="E94" s="9">
        <f t="shared" si="41"/>
        <v>16.385071010994366</v>
      </c>
      <c r="F94" s="25" t="str">
        <f t="shared" si="36"/>
        <v/>
      </c>
      <c r="G94" s="28" t="str">
        <f t="shared" si="37"/>
        <v/>
      </c>
      <c r="H94" s="25"/>
      <c r="I94" s="25" t="str">
        <f t="shared" si="39"/>
        <v/>
      </c>
    </row>
    <row r="95" spans="1:23" ht="15.75" x14ac:dyDescent="0.25">
      <c r="B95" s="23" t="s">
        <v>6</v>
      </c>
      <c r="C95" s="23">
        <f>$B$5</f>
        <v>6.8142720469268596</v>
      </c>
      <c r="D95" s="9">
        <f t="shared" si="40"/>
        <v>6.647022822314443</v>
      </c>
      <c r="E95" s="9">
        <f t="shared" si="41"/>
        <v>0</v>
      </c>
      <c r="F95" s="25">
        <f>SUM(F83:F94)</f>
        <v>8.1703540866287909</v>
      </c>
      <c r="G95" s="28">
        <f>SUM(G83:G94)</f>
        <v>20.277170711310607</v>
      </c>
      <c r="H95" s="25">
        <f>SUM(H83:H94)</f>
        <v>1.3072566538606065</v>
      </c>
      <c r="I95" s="25">
        <f>SUM(I83:I94)</f>
        <v>3.2443473138096972</v>
      </c>
    </row>
    <row r="98" spans="1:9" x14ac:dyDescent="0.2">
      <c r="B98" s="23" t="s">
        <v>127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200</v>
      </c>
      <c r="B101" s="17">
        <f>B119*0.8</f>
        <v>64</v>
      </c>
      <c r="C101" s="33">
        <v>0.1501200960768615</v>
      </c>
      <c r="D101" s="9">
        <f>C101-$B$4</f>
        <v>-1.7129128535554899E-2</v>
      </c>
      <c r="E101" s="9">
        <f>(($D$23-D101)/$D$23)*100</f>
        <v>100.25769624978646</v>
      </c>
      <c r="F101" s="25" t="str">
        <f t="shared" ref="F101:F112" si="43">IF(AND(E101&gt;50,E102&lt;50),(((50-E102)/(E101-E102))*(A101-A102)+A102),"")</f>
        <v/>
      </c>
      <c r="G101" s="28" t="str">
        <f t="shared" ref="G101:G112" si="44">IF(AND(E101&gt;90,E102&lt;90),(((90-E102)/(E101-E102))*(A101-A102)+A102),"")</f>
        <v/>
      </c>
      <c r="H101" s="25" t="str">
        <f t="shared" ref="H101:H111" si="45">IF(AND(E101&gt;50,E102&lt;50),(((50-E102)/(E101-E102))*(B101-B102)+B102),"")</f>
        <v/>
      </c>
      <c r="I101" s="25" t="str">
        <f t="shared" ref="I101:I112" si="46">IF(AND(E101&gt;90,E102&lt;90),(((90-E102)/(E101-E102))*(B101-B102)+B102),"")</f>
        <v/>
      </c>
    </row>
    <row r="102" spans="1:9" ht="15.75" x14ac:dyDescent="0.25">
      <c r="A102" s="18">
        <f>A101/2</f>
        <v>100</v>
      </c>
      <c r="B102" s="18">
        <f>B101/2</f>
        <v>32</v>
      </c>
      <c r="C102" s="33">
        <v>0.15015015015015015</v>
      </c>
      <c r="D102" s="9">
        <f t="shared" ref="D102:D113" si="47">C102-$B$4</f>
        <v>-1.7099074462266245E-2</v>
      </c>
      <c r="E102" s="9">
        <f t="shared" ref="E102:E113" si="48">(($D$23-D102)/$D$23)*100</f>
        <v>100.25724410641203</v>
      </c>
      <c r="F102" s="25" t="str">
        <f t="shared" si="43"/>
        <v/>
      </c>
      <c r="G102" s="28" t="str">
        <f t="shared" si="44"/>
        <v/>
      </c>
      <c r="H102" s="25" t="str">
        <f t="shared" si="45"/>
        <v/>
      </c>
      <c r="I102" s="25" t="str">
        <f t="shared" si="46"/>
        <v/>
      </c>
    </row>
    <row r="103" spans="1:9" ht="15.75" x14ac:dyDescent="0.25">
      <c r="A103" s="18">
        <f t="shared" ref="A103:B110" si="49">A102/2</f>
        <v>50</v>
      </c>
      <c r="B103" s="18">
        <f t="shared" si="49"/>
        <v>16</v>
      </c>
      <c r="C103" s="33">
        <v>0.22022022022022023</v>
      </c>
      <c r="D103" s="9">
        <f t="shared" si="47"/>
        <v>5.2970995607803828E-2</v>
      </c>
      <c r="E103" s="9">
        <f t="shared" si="48"/>
        <v>99.203086900349177</v>
      </c>
      <c r="F103" s="25" t="str">
        <f t="shared" si="43"/>
        <v/>
      </c>
      <c r="G103" s="28" t="str">
        <f t="shared" si="44"/>
        <v/>
      </c>
      <c r="H103" s="25" t="str">
        <f t="shared" si="45"/>
        <v/>
      </c>
      <c r="I103" s="25" t="str">
        <f t="shared" si="46"/>
        <v/>
      </c>
    </row>
    <row r="104" spans="1:9" ht="15.75" x14ac:dyDescent="0.25">
      <c r="A104" s="18">
        <f t="shared" si="49"/>
        <v>25</v>
      </c>
      <c r="B104" s="18">
        <f t="shared" si="49"/>
        <v>8</v>
      </c>
      <c r="C104" s="33">
        <v>0.20016012810248196</v>
      </c>
      <c r="D104" s="9">
        <f t="shared" si="47"/>
        <v>3.2910903490065563E-2</v>
      </c>
      <c r="E104" s="9">
        <f t="shared" si="48"/>
        <v>99.504877531342586</v>
      </c>
      <c r="F104" s="25" t="str">
        <f t="shared" si="43"/>
        <v/>
      </c>
      <c r="G104" s="28">
        <f t="shared" si="44"/>
        <v>15.499765127467702</v>
      </c>
      <c r="H104" s="25" t="str">
        <f t="shared" si="45"/>
        <v/>
      </c>
      <c r="I104" s="25">
        <f t="shared" si="46"/>
        <v>4.9599248407896646</v>
      </c>
    </row>
    <row r="105" spans="1:9" ht="15.75" x14ac:dyDescent="0.25">
      <c r="A105" s="18">
        <f t="shared" si="49"/>
        <v>12.5</v>
      </c>
      <c r="B105" s="18">
        <f t="shared" si="49"/>
        <v>4</v>
      </c>
      <c r="C105" s="33">
        <v>1.0314440216302825</v>
      </c>
      <c r="D105" s="9">
        <f t="shared" si="47"/>
        <v>0.86419479701786606</v>
      </c>
      <c r="E105" s="9">
        <f t="shared" si="48"/>
        <v>86.998768920775873</v>
      </c>
      <c r="F105" s="25" t="str">
        <f t="shared" si="43"/>
        <v/>
      </c>
      <c r="G105" s="28" t="str">
        <f t="shared" si="44"/>
        <v/>
      </c>
      <c r="H105" s="25" t="str">
        <f t="shared" si="45"/>
        <v/>
      </c>
      <c r="I105" s="25" t="str">
        <f t="shared" si="46"/>
        <v/>
      </c>
    </row>
    <row r="106" spans="1:9" ht="15.75" x14ac:dyDescent="0.25">
      <c r="A106" s="18">
        <f t="shared" si="49"/>
        <v>6.25</v>
      </c>
      <c r="B106" s="18">
        <f t="shared" si="49"/>
        <v>2</v>
      </c>
      <c r="C106" s="33">
        <v>2.2929808751376788</v>
      </c>
      <c r="D106" s="9">
        <f t="shared" si="47"/>
        <v>2.1257316505252626</v>
      </c>
      <c r="E106" s="9">
        <f t="shared" si="48"/>
        <v>68.019793111149582</v>
      </c>
      <c r="F106" s="25">
        <f t="shared" si="43"/>
        <v>4.6843672445371656</v>
      </c>
      <c r="G106" s="28" t="str">
        <f t="shared" si="44"/>
        <v/>
      </c>
      <c r="H106" s="25">
        <f t="shared" si="45"/>
        <v>1.4989975182518929</v>
      </c>
      <c r="I106" s="25" t="str">
        <f t="shared" si="46"/>
        <v/>
      </c>
    </row>
    <row r="107" spans="1:9" ht="15.75" x14ac:dyDescent="0.25">
      <c r="A107" s="18">
        <f t="shared" si="49"/>
        <v>3.125</v>
      </c>
      <c r="B107" s="18">
        <f t="shared" si="49"/>
        <v>1</v>
      </c>
      <c r="C107" s="33">
        <v>4.6837469975980781</v>
      </c>
      <c r="D107" s="9">
        <f t="shared" si="47"/>
        <v>4.5164977729856615</v>
      </c>
      <c r="E107" s="9">
        <f t="shared" si="48"/>
        <v>32.052320358770018</v>
      </c>
      <c r="F107" s="25" t="str">
        <f t="shared" si="43"/>
        <v/>
      </c>
      <c r="G107" s="28" t="str">
        <f t="shared" si="44"/>
        <v/>
      </c>
      <c r="H107" s="25" t="str">
        <f t="shared" si="45"/>
        <v/>
      </c>
      <c r="I107" s="25" t="str">
        <f t="shared" si="46"/>
        <v/>
      </c>
    </row>
    <row r="108" spans="1:9" ht="15.75" x14ac:dyDescent="0.25">
      <c r="A108" s="18">
        <f t="shared" si="49"/>
        <v>1.5625</v>
      </c>
      <c r="B108" s="18">
        <f t="shared" si="49"/>
        <v>0.5</v>
      </c>
      <c r="C108" s="33">
        <v>4.9309861972394478</v>
      </c>
      <c r="D108" s="9">
        <f t="shared" si="47"/>
        <v>4.7637369726270311</v>
      </c>
      <c r="E108" s="9">
        <f t="shared" si="48"/>
        <v>28.332772431066605</v>
      </c>
      <c r="F108" s="25" t="str">
        <f t="shared" si="43"/>
        <v/>
      </c>
      <c r="G108" s="28" t="str">
        <f t="shared" si="44"/>
        <v/>
      </c>
      <c r="H108" s="25" t="str">
        <f t="shared" si="45"/>
        <v/>
      </c>
      <c r="I108" s="25" t="str">
        <f t="shared" si="46"/>
        <v/>
      </c>
    </row>
    <row r="109" spans="1:9" ht="15.75" x14ac:dyDescent="0.25">
      <c r="A109" s="18">
        <f t="shared" si="49"/>
        <v>0.78125</v>
      </c>
      <c r="B109" s="18">
        <f t="shared" si="49"/>
        <v>0.25</v>
      </c>
      <c r="C109" s="33">
        <v>6.0348278622898324</v>
      </c>
      <c r="D109" s="9">
        <f t="shared" si="47"/>
        <v>5.8675786376774157</v>
      </c>
      <c r="E109" s="9">
        <f t="shared" si="48"/>
        <v>11.726214960784965</v>
      </c>
      <c r="F109" s="25" t="str">
        <f t="shared" si="43"/>
        <v/>
      </c>
      <c r="G109" s="28" t="str">
        <f t="shared" si="44"/>
        <v/>
      </c>
      <c r="H109" s="25" t="str">
        <f t="shared" si="45"/>
        <v/>
      </c>
      <c r="I109" s="25" t="str">
        <f t="shared" si="46"/>
        <v/>
      </c>
    </row>
    <row r="110" spans="1:9" ht="15.75" x14ac:dyDescent="0.25">
      <c r="A110" s="18">
        <f t="shared" si="49"/>
        <v>0.390625</v>
      </c>
      <c r="B110" s="18">
        <f t="shared" si="49"/>
        <v>0.125</v>
      </c>
      <c r="C110" s="33">
        <v>5.8346677341873505</v>
      </c>
      <c r="D110" s="9">
        <f t="shared" si="47"/>
        <v>5.6674185095749339</v>
      </c>
      <c r="E110" s="9">
        <f t="shared" si="48"/>
        <v>14.737489834560524</v>
      </c>
      <c r="F110" s="25" t="str">
        <f t="shared" si="43"/>
        <v/>
      </c>
      <c r="G110" s="28" t="str">
        <f t="shared" si="44"/>
        <v/>
      </c>
      <c r="H110" s="25" t="str">
        <f t="shared" si="45"/>
        <v/>
      </c>
      <c r="I110" s="25" t="str">
        <f t="shared" si="46"/>
        <v/>
      </c>
    </row>
    <row r="111" spans="1:9" ht="15.75" x14ac:dyDescent="0.25">
      <c r="A111" s="18">
        <v>0</v>
      </c>
      <c r="B111" s="18">
        <v>0</v>
      </c>
      <c r="C111" s="33">
        <v>6.1924769907963189</v>
      </c>
      <c r="D111" s="9">
        <f t="shared" si="47"/>
        <v>6.0252277661839022</v>
      </c>
      <c r="E111" s="9">
        <f t="shared" si="48"/>
        <v>9.354489562502156</v>
      </c>
      <c r="F111" s="25" t="str">
        <f t="shared" si="43"/>
        <v/>
      </c>
      <c r="G111" s="28" t="str">
        <f t="shared" si="44"/>
        <v/>
      </c>
      <c r="H111" s="25" t="str">
        <f t="shared" si="45"/>
        <v/>
      </c>
      <c r="I111" s="25" t="str">
        <f t="shared" si="46"/>
        <v/>
      </c>
    </row>
    <row r="112" spans="1:9" ht="15.75" x14ac:dyDescent="0.25">
      <c r="A112" s="18">
        <v>0</v>
      </c>
      <c r="B112" s="17">
        <v>0</v>
      </c>
      <c r="C112" s="33">
        <v>5.0135094566196337</v>
      </c>
      <c r="D112" s="9">
        <f t="shared" si="47"/>
        <v>4.846260232007217</v>
      </c>
      <c r="E112" s="9">
        <f t="shared" si="48"/>
        <v>27.091265344568416</v>
      </c>
      <c r="F112" s="25" t="str">
        <f t="shared" si="43"/>
        <v/>
      </c>
      <c r="G112" s="28" t="str">
        <f t="shared" si="44"/>
        <v/>
      </c>
      <c r="H112" s="25"/>
      <c r="I112" s="25" t="str">
        <f t="shared" si="46"/>
        <v/>
      </c>
    </row>
    <row r="113" spans="1:9" ht="15.75" x14ac:dyDescent="0.25">
      <c r="B113" s="23" t="s">
        <v>6</v>
      </c>
      <c r="C113" s="23">
        <f>$B$5</f>
        <v>6.8142720469268596</v>
      </c>
      <c r="D113" s="9">
        <f t="shared" si="47"/>
        <v>6.647022822314443</v>
      </c>
      <c r="E113" s="9">
        <f t="shared" si="48"/>
        <v>0</v>
      </c>
      <c r="F113" s="25">
        <f>SUM(F101:F112)</f>
        <v>4.6843672445371656</v>
      </c>
      <c r="G113" s="28">
        <f>SUM(G101:G112)</f>
        <v>15.499765127467702</v>
      </c>
      <c r="H113" s="25">
        <f>SUM(H101:H112)</f>
        <v>1.4989975182518929</v>
      </c>
      <c r="I113" s="25">
        <f>SUM(I101:I112)</f>
        <v>4.9599248407896646</v>
      </c>
    </row>
    <row r="116" spans="1:9" x14ac:dyDescent="0.2">
      <c r="B116" s="23" t="s">
        <v>128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0.13011710539485538</v>
      </c>
      <c r="D119" s="9">
        <f>C119-$B$4</f>
        <v>-3.7132119217561016E-2</v>
      </c>
      <c r="E119" s="9">
        <f>(($D$23-D119)/$D$23)*100</f>
        <v>100.55862782797895</v>
      </c>
      <c r="F119" s="25" t="str">
        <f t="shared" ref="F119:F130" si="50">IF(AND(E119&gt;50,E120&lt;50),(((50-E120)/(E119-E120))*(A119-A120)+A120),"")</f>
        <v/>
      </c>
      <c r="G119" s="28" t="str">
        <f t="shared" ref="G119:G130" si="51">IF(AND(E119&gt;90,E120&lt;90),(((90-E120)/(E119-E120))*(A119-A120)+A120),"")</f>
        <v/>
      </c>
      <c r="H119" s="25" t="str">
        <f t="shared" ref="H119:H130" si="52">IF(AND(E119&gt;50,E120&lt;50),(((50-E120)/(E119-E120))*(B119-B120)+B120),"")</f>
        <v/>
      </c>
      <c r="I119" s="25" t="str">
        <f t="shared" ref="I119:I130" si="53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0.18010806483890335</v>
      </c>
      <c r="D120" s="9">
        <f t="shared" ref="D120:D131" si="54">C120-$B$4</f>
        <v>1.2858840226486951E-2</v>
      </c>
      <c r="E120" s="9">
        <f t="shared" ref="E120:E131" si="55">(($D$23-D120)/$D$23)*100</f>
        <v>99.806547373610343</v>
      </c>
      <c r="F120" s="25" t="str">
        <f t="shared" si="50"/>
        <v/>
      </c>
      <c r="G120" s="28" t="str">
        <f t="shared" si="51"/>
        <v/>
      </c>
      <c r="H120" s="25" t="str">
        <f t="shared" si="52"/>
        <v/>
      </c>
      <c r="I120" s="25" t="str">
        <f t="shared" si="53"/>
        <v/>
      </c>
    </row>
    <row r="121" spans="1:9" ht="15.75" x14ac:dyDescent="0.25">
      <c r="A121" s="17">
        <v>0</v>
      </c>
      <c r="B121" s="17">
        <f t="shared" ref="B121:B128" si="56">B120/2</f>
        <v>20</v>
      </c>
      <c r="C121" s="33">
        <v>0.23020718646782101</v>
      </c>
      <c r="D121" s="9">
        <f t="shared" si="54"/>
        <v>6.2957961855404615E-2</v>
      </c>
      <c r="E121" s="9">
        <f t="shared" si="55"/>
        <v>99.052839691718049</v>
      </c>
      <c r="F121" s="25" t="str">
        <f t="shared" si="50"/>
        <v/>
      </c>
      <c r="G121" s="28" t="str">
        <f t="shared" si="51"/>
        <v/>
      </c>
      <c r="H121" s="25" t="str">
        <f t="shared" si="52"/>
        <v/>
      </c>
      <c r="I121" s="25" t="str">
        <f t="shared" si="53"/>
        <v/>
      </c>
    </row>
    <row r="122" spans="1:9" ht="15.75" x14ac:dyDescent="0.25">
      <c r="A122" s="17">
        <v>0</v>
      </c>
      <c r="B122" s="17">
        <f t="shared" si="56"/>
        <v>10</v>
      </c>
      <c r="C122" s="33">
        <v>0.33026421136909528</v>
      </c>
      <c r="D122" s="9">
        <f t="shared" si="54"/>
        <v>0.16301498675667889</v>
      </c>
      <c r="E122" s="9">
        <f t="shared" si="55"/>
        <v>97.547548863388471</v>
      </c>
      <c r="F122" s="25" t="str">
        <f t="shared" si="50"/>
        <v/>
      </c>
      <c r="G122" s="28">
        <f t="shared" si="51"/>
        <v>0</v>
      </c>
      <c r="H122" s="25" t="str">
        <f t="shared" si="52"/>
        <v/>
      </c>
      <c r="I122" s="25">
        <f t="shared" si="53"/>
        <v>6.2573834704117601</v>
      </c>
    </row>
    <row r="123" spans="1:9" ht="15.75" x14ac:dyDescent="0.25">
      <c r="A123" s="17">
        <v>0</v>
      </c>
      <c r="B123" s="17">
        <f t="shared" si="56"/>
        <v>5</v>
      </c>
      <c r="C123" s="33">
        <v>1.0005002501250626</v>
      </c>
      <c r="D123" s="9">
        <f t="shared" si="54"/>
        <v>0.83325102551264618</v>
      </c>
      <c r="E123" s="9">
        <f t="shared" si="55"/>
        <v>87.464297208136941</v>
      </c>
      <c r="F123" s="25" t="str">
        <f t="shared" si="50"/>
        <v/>
      </c>
      <c r="G123" s="28" t="str">
        <f t="shared" si="51"/>
        <v/>
      </c>
      <c r="H123" s="25" t="str">
        <f t="shared" si="52"/>
        <v/>
      </c>
      <c r="I123" s="25" t="str">
        <f t="shared" si="53"/>
        <v/>
      </c>
    </row>
    <row r="124" spans="1:9" ht="15.75" x14ac:dyDescent="0.25">
      <c r="A124" s="17">
        <v>0</v>
      </c>
      <c r="B124" s="17">
        <f t="shared" si="56"/>
        <v>2.5</v>
      </c>
      <c r="C124" s="33">
        <v>3.1522065445812069</v>
      </c>
      <c r="D124" s="9">
        <f t="shared" si="54"/>
        <v>2.9849573199687907</v>
      </c>
      <c r="E124" s="9">
        <f t="shared" si="55"/>
        <v>55.093319223335371</v>
      </c>
      <c r="F124" s="25">
        <f t="shared" si="50"/>
        <v>0</v>
      </c>
      <c r="G124" s="28" t="str">
        <f t="shared" si="51"/>
        <v/>
      </c>
      <c r="H124" s="25">
        <f t="shared" si="52"/>
        <v>2.3287089041857501</v>
      </c>
      <c r="I124" s="25" t="str">
        <f t="shared" si="53"/>
        <v/>
      </c>
    </row>
    <row r="125" spans="1:9" ht="15.75" x14ac:dyDescent="0.25">
      <c r="A125" s="17">
        <v>0</v>
      </c>
      <c r="B125" s="17">
        <f t="shared" si="56"/>
        <v>1.25</v>
      </c>
      <c r="C125" s="33">
        <v>5.6228114057028513</v>
      </c>
      <c r="D125" s="9">
        <f t="shared" si="54"/>
        <v>5.4555621810904347</v>
      </c>
      <c r="E125" s="9">
        <f t="shared" si="55"/>
        <v>17.924726198083832</v>
      </c>
      <c r="F125" s="25" t="str">
        <f t="shared" si="50"/>
        <v/>
      </c>
      <c r="G125" s="28" t="str">
        <f t="shared" si="51"/>
        <v/>
      </c>
      <c r="H125" s="25" t="str">
        <f t="shared" si="52"/>
        <v/>
      </c>
      <c r="I125" s="25" t="str">
        <f t="shared" si="53"/>
        <v/>
      </c>
    </row>
    <row r="126" spans="1:9" ht="15.75" x14ac:dyDescent="0.25">
      <c r="A126" s="17">
        <v>0</v>
      </c>
      <c r="B126" s="17">
        <f t="shared" si="56"/>
        <v>0.625</v>
      </c>
      <c r="C126" s="33">
        <v>6.3650920736589276</v>
      </c>
      <c r="D126" s="9">
        <f t="shared" si="54"/>
        <v>6.1978428490465109</v>
      </c>
      <c r="E126" s="9">
        <f t="shared" si="55"/>
        <v>6.7576114190552898</v>
      </c>
      <c r="F126" s="25" t="str">
        <f t="shared" si="50"/>
        <v/>
      </c>
      <c r="G126" s="28" t="str">
        <f t="shared" si="51"/>
        <v/>
      </c>
      <c r="H126" s="25" t="str">
        <f t="shared" si="52"/>
        <v/>
      </c>
      <c r="I126" s="25" t="str">
        <f t="shared" si="53"/>
        <v/>
      </c>
    </row>
    <row r="127" spans="1:9" ht="15.75" x14ac:dyDescent="0.25">
      <c r="A127" s="17">
        <v>1</v>
      </c>
      <c r="B127" s="17">
        <f t="shared" si="56"/>
        <v>0.3125</v>
      </c>
      <c r="C127" s="33">
        <v>6.8648053637546278</v>
      </c>
      <c r="D127" s="9">
        <f t="shared" ref="D127" si="57">C127-$B$4</f>
        <v>6.6975561391422112</v>
      </c>
      <c r="E127" s="9">
        <f t="shared" ref="E127" si="58">(($D$23-D127)/$D$23)*100</f>
        <v>-0.76023985743098232</v>
      </c>
      <c r="F127" s="25" t="str">
        <f t="shared" si="50"/>
        <v/>
      </c>
      <c r="G127" s="28" t="str">
        <f t="shared" si="51"/>
        <v/>
      </c>
      <c r="H127" s="25" t="str">
        <f t="shared" si="52"/>
        <v/>
      </c>
      <c r="I127" s="25" t="str">
        <f t="shared" si="53"/>
        <v/>
      </c>
    </row>
    <row r="128" spans="1:9" ht="15.75" x14ac:dyDescent="0.25">
      <c r="A128" s="17">
        <v>0</v>
      </c>
      <c r="B128" s="17">
        <f t="shared" si="56"/>
        <v>0.15625</v>
      </c>
      <c r="C128" s="33">
        <v>7.3981379517469223</v>
      </c>
      <c r="D128" s="9">
        <f t="shared" si="54"/>
        <v>7.2308887271345057</v>
      </c>
      <c r="E128" s="9">
        <f t="shared" si="55"/>
        <v>-8.7838709212790853</v>
      </c>
      <c r="F128" s="25" t="str">
        <f t="shared" si="50"/>
        <v/>
      </c>
      <c r="G128" s="28" t="str">
        <f t="shared" si="51"/>
        <v/>
      </c>
      <c r="H128" s="25" t="str">
        <f t="shared" si="52"/>
        <v/>
      </c>
      <c r="I128" s="25" t="str">
        <f t="shared" si="53"/>
        <v/>
      </c>
    </row>
    <row r="129" spans="1:9" ht="15.75" x14ac:dyDescent="0.25">
      <c r="A129" s="17">
        <v>0</v>
      </c>
      <c r="B129" s="17">
        <v>0</v>
      </c>
      <c r="C129" s="33">
        <v>6.948338005606729</v>
      </c>
      <c r="D129" s="9">
        <f t="shared" si="54"/>
        <v>6.7810887809943123</v>
      </c>
      <c r="E129" s="9">
        <f t="shared" si="55"/>
        <v>-2.0169324261954111</v>
      </c>
      <c r="F129" s="25" t="str">
        <f t="shared" si="50"/>
        <v/>
      </c>
      <c r="G129" s="28" t="str">
        <f t="shared" si="51"/>
        <v/>
      </c>
      <c r="H129" s="25" t="str">
        <f t="shared" si="52"/>
        <v/>
      </c>
      <c r="I129" s="25" t="str">
        <f t="shared" si="53"/>
        <v/>
      </c>
    </row>
    <row r="130" spans="1:9" ht="15.75" x14ac:dyDescent="0.25">
      <c r="A130" s="17">
        <v>0</v>
      </c>
      <c r="B130" s="17">
        <v>0</v>
      </c>
      <c r="C130" s="33">
        <v>6.2168385223746121</v>
      </c>
      <c r="D130" s="9">
        <f t="shared" si="54"/>
        <v>6.0495892977621955</v>
      </c>
      <c r="E130" s="9">
        <f t="shared" si="55"/>
        <v>8.9879866599318472</v>
      </c>
      <c r="F130" s="25" t="str">
        <f t="shared" si="50"/>
        <v/>
      </c>
      <c r="G130" s="28" t="str">
        <f t="shared" si="51"/>
        <v/>
      </c>
      <c r="H130" s="25" t="str">
        <f t="shared" si="52"/>
        <v/>
      </c>
      <c r="I130" s="25" t="str">
        <f t="shared" si="53"/>
        <v/>
      </c>
    </row>
    <row r="131" spans="1:9" ht="15.75" x14ac:dyDescent="0.25">
      <c r="B131" s="23" t="s">
        <v>6</v>
      </c>
      <c r="C131" s="23">
        <f>$B$5</f>
        <v>6.8142720469268596</v>
      </c>
      <c r="D131" s="9">
        <f t="shared" si="54"/>
        <v>6.647022822314443</v>
      </c>
      <c r="E131" s="9">
        <f t="shared" si="55"/>
        <v>0</v>
      </c>
      <c r="F131" s="25">
        <f>SUM(F119:F130)</f>
        <v>0</v>
      </c>
      <c r="G131" s="28">
        <f>SUM(G119:G130)</f>
        <v>0</v>
      </c>
      <c r="H131" s="25">
        <f>SUM(H119:H130)</f>
        <v>2.3287089041857501</v>
      </c>
      <c r="I131" s="25">
        <f>SUM(I119:I130)</f>
        <v>6.2573834704117601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zoomScale="65" workbookViewId="0">
      <selection activeCell="B5" sqref="B5"/>
    </sheetView>
  </sheetViews>
  <sheetFormatPr defaultColWidth="10.88671875" defaultRowHeight="15" x14ac:dyDescent="0.2"/>
  <cols>
    <col min="1" max="1" width="17.33203125" bestFit="1" customWidth="1"/>
    <col min="2" max="3" width="10.88671875" style="17"/>
    <col min="6" max="6" width="10.88671875" style="17"/>
    <col min="7" max="7" width="11.5546875" style="17" customWidth="1"/>
    <col min="8" max="9" width="10.88671875" style="17"/>
    <col min="23" max="23" width="10.88671875" style="17"/>
  </cols>
  <sheetData>
    <row r="1" spans="1:23" ht="15.75" x14ac:dyDescent="0.25">
      <c r="A1" s="19" t="s">
        <v>129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136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0.16732581315012532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16">
        <f>AVERAGE(C21,C39,C57,C75,C93,C111,C129)</f>
        <v>3.0633908709019941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9993</v>
      </c>
      <c r="V6">
        <v>18</v>
      </c>
      <c r="W6">
        <f>(V6/U6)*100</f>
        <v>0.18012608826178325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9989</v>
      </c>
      <c r="V7">
        <v>23</v>
      </c>
      <c r="W7">
        <f t="shared" ref="W7:W70" si="0">(V7/U7)*100</f>
        <v>0.2302532786064671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9995</v>
      </c>
      <c r="V8">
        <v>33</v>
      </c>
      <c r="W8">
        <f t="shared" si="0"/>
        <v>0.33016508254127064</v>
      </c>
    </row>
    <row r="9" spans="1:23" ht="15.75" x14ac:dyDescent="0.25">
      <c r="C9" s="23"/>
      <c r="D9" s="3"/>
      <c r="E9" s="3"/>
      <c r="F9" s="34" t="s">
        <v>118</v>
      </c>
      <c r="G9" s="34"/>
      <c r="H9" s="35" t="s">
        <v>22</v>
      </c>
      <c r="I9" s="35"/>
      <c r="T9" t="s">
        <v>31</v>
      </c>
      <c r="U9">
        <v>9992</v>
      </c>
      <c r="V9">
        <v>68</v>
      </c>
      <c r="W9">
        <f t="shared" si="0"/>
        <v>0.6805444355484388</v>
      </c>
    </row>
    <row r="10" spans="1:23" ht="15.75" x14ac:dyDescent="0.25">
      <c r="A10" s="7" t="s">
        <v>131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9993</v>
      </c>
      <c r="V10">
        <v>126</v>
      </c>
      <c r="W10">
        <f t="shared" si="0"/>
        <v>1.2608826178324828</v>
      </c>
    </row>
    <row r="11" spans="1:23" ht="15.75" x14ac:dyDescent="0.25">
      <c r="A11" s="18">
        <v>1000</v>
      </c>
      <c r="B11" s="18">
        <v>0</v>
      </c>
      <c r="C11" s="33">
        <v>0.18012608826178325</v>
      </c>
      <c r="D11" s="9">
        <f>C11-$B$4</f>
        <v>1.2800275111657933E-2</v>
      </c>
      <c r="E11" s="9">
        <f>(($D$23-D11)/$D$23)*100</f>
        <v>99.558011479148391</v>
      </c>
      <c r="F11" s="10" t="str">
        <f t="shared" ref="F11:F22" si="1">IF(AND(E11&gt;50,E12&lt;50),(((50-E12)/(E11-E12))*(A11-A12)+A12),"")</f>
        <v/>
      </c>
      <c r="G11" s="11" t="str">
        <f t="shared" ref="G11:G22" si="2">IF(AND(E11&gt;90,E12&lt;90),(((90-E12)/(E11-E12))*(A11-A12)+A12),"")</f>
        <v/>
      </c>
      <c r="H11" s="12" t="str">
        <f t="shared" ref="H11:H22" si="3">IF(AND(E11&gt;50,E12&lt;50),(((50-E12)/(E11-E12))*(B11-B12)+B12),"")</f>
        <v/>
      </c>
      <c r="I11" s="13" t="str">
        <f t="shared" ref="I11:I22" si="4">IF(AND(E11&gt;90,E12&lt;90),(((90-E12)/(E11-E12))*(B11-B12)+B12),"")</f>
        <v/>
      </c>
      <c r="T11" t="s">
        <v>33</v>
      </c>
      <c r="U11">
        <v>9992</v>
      </c>
      <c r="V11">
        <v>164</v>
      </c>
      <c r="W11">
        <f t="shared" si="0"/>
        <v>1.6413130504403524</v>
      </c>
    </row>
    <row r="12" spans="1:23" ht="15.75" x14ac:dyDescent="0.25">
      <c r="A12" s="18">
        <f>A11/2</f>
        <v>500</v>
      </c>
      <c r="B12" s="18">
        <v>0</v>
      </c>
      <c r="C12" s="33">
        <v>0.2302532786064671</v>
      </c>
      <c r="D12" s="9">
        <f t="shared" ref="D12:D23" si="5">C12-$B$4</f>
        <v>6.2927465456341786E-2</v>
      </c>
      <c r="E12" s="9">
        <f t="shared" ref="E12:E23" si="6">(($D$23-D12)/$D$23)*100</f>
        <v>97.827139093857568</v>
      </c>
      <c r="F12" s="13" t="str">
        <f t="shared" si="1"/>
        <v/>
      </c>
      <c r="G12" s="12" t="str">
        <f t="shared" si="2"/>
        <v/>
      </c>
      <c r="H12" s="13" t="str">
        <f t="shared" si="3"/>
        <v/>
      </c>
      <c r="I12" s="13" t="str">
        <f t="shared" si="4"/>
        <v/>
      </c>
      <c r="T12" t="s">
        <v>34</v>
      </c>
      <c r="U12">
        <v>9994</v>
      </c>
      <c r="V12">
        <v>196</v>
      </c>
      <c r="W12">
        <f t="shared" si="0"/>
        <v>1.961176706023614</v>
      </c>
    </row>
    <row r="13" spans="1:23" ht="15.75" x14ac:dyDescent="0.25">
      <c r="A13" s="18">
        <f t="shared" ref="A13:A20" si="7">A12/2</f>
        <v>250</v>
      </c>
      <c r="B13" s="18">
        <v>0</v>
      </c>
      <c r="C13" s="33">
        <v>0.33016508254127064</v>
      </c>
      <c r="D13" s="9">
        <f t="shared" si="5"/>
        <v>0.16283926939114532</v>
      </c>
      <c r="E13" s="9">
        <f t="shared" si="6"/>
        <v>94.377223365363463</v>
      </c>
      <c r="F13" s="13" t="str">
        <f t="shared" si="1"/>
        <v/>
      </c>
      <c r="G13" s="12">
        <f t="shared" si="2"/>
        <v>204.77500482832096</v>
      </c>
      <c r="H13" s="13" t="str">
        <f t="shared" si="3"/>
        <v/>
      </c>
      <c r="I13" s="13">
        <f t="shared" si="4"/>
        <v>0</v>
      </c>
      <c r="T13" t="s">
        <v>35</v>
      </c>
      <c r="U13">
        <v>10000</v>
      </c>
      <c r="V13">
        <v>251</v>
      </c>
      <c r="W13">
        <f t="shared" si="0"/>
        <v>2.5100000000000002</v>
      </c>
    </row>
    <row r="14" spans="1:23" ht="15.75" x14ac:dyDescent="0.25">
      <c r="A14" s="18">
        <f t="shared" si="7"/>
        <v>125</v>
      </c>
      <c r="B14" s="18">
        <v>0</v>
      </c>
      <c r="C14" s="33">
        <v>0.6805444355484388</v>
      </c>
      <c r="D14" s="9">
        <f t="shared" si="5"/>
        <v>0.51321862239831351</v>
      </c>
      <c r="E14" s="9">
        <f t="shared" si="6"/>
        <v>82.278760588454801</v>
      </c>
      <c r="F14" s="13" t="str">
        <f t="shared" si="1"/>
        <v/>
      </c>
      <c r="G14" s="12" t="str">
        <f t="shared" si="2"/>
        <v/>
      </c>
      <c r="H14" s="13" t="str">
        <f t="shared" si="3"/>
        <v/>
      </c>
      <c r="I14" s="13" t="str">
        <f t="shared" si="4"/>
        <v/>
      </c>
      <c r="T14" t="s">
        <v>36</v>
      </c>
      <c r="U14">
        <v>9998</v>
      </c>
      <c r="V14">
        <v>297</v>
      </c>
      <c r="W14">
        <f t="shared" si="0"/>
        <v>2.9705941188237648</v>
      </c>
    </row>
    <row r="15" spans="1:23" ht="15.75" x14ac:dyDescent="0.25">
      <c r="A15" s="18">
        <f t="shared" si="7"/>
        <v>62.5</v>
      </c>
      <c r="B15" s="18">
        <v>0</v>
      </c>
      <c r="C15" s="33">
        <v>1.2608826178324828</v>
      </c>
      <c r="D15" s="9">
        <f t="shared" si="5"/>
        <v>1.0935568046823574</v>
      </c>
      <c r="E15" s="9">
        <f t="shared" si="6"/>
        <v>62.239908880663961</v>
      </c>
      <c r="F15" s="13">
        <f t="shared" si="1"/>
        <v>33.382018283570588</v>
      </c>
      <c r="G15" s="12" t="str">
        <f t="shared" si="2"/>
        <v/>
      </c>
      <c r="H15" s="13">
        <f t="shared" si="3"/>
        <v>0</v>
      </c>
      <c r="I15" s="13" t="str">
        <f t="shared" si="4"/>
        <v/>
      </c>
      <c r="T15" t="s">
        <v>37</v>
      </c>
      <c r="U15">
        <v>9994</v>
      </c>
      <c r="V15">
        <v>277</v>
      </c>
      <c r="W15">
        <f t="shared" si="0"/>
        <v>2.7716629977986793</v>
      </c>
    </row>
    <row r="16" spans="1:23" ht="15.75" x14ac:dyDescent="0.25">
      <c r="A16" s="18">
        <f t="shared" si="7"/>
        <v>31.25</v>
      </c>
      <c r="B16" s="18">
        <v>0</v>
      </c>
      <c r="C16" s="33">
        <v>1.6413130504403524</v>
      </c>
      <c r="D16" s="9">
        <f t="shared" si="5"/>
        <v>1.473987237290227</v>
      </c>
      <c r="E16" s="9">
        <f t="shared" si="6"/>
        <v>49.103794013714577</v>
      </c>
      <c r="F16" s="13" t="str">
        <f t="shared" si="1"/>
        <v/>
      </c>
      <c r="G16" s="12" t="str">
        <f t="shared" si="2"/>
        <v/>
      </c>
      <c r="H16" s="13" t="str">
        <f t="shared" si="3"/>
        <v/>
      </c>
      <c r="I16" s="13" t="str">
        <f t="shared" si="4"/>
        <v/>
      </c>
      <c r="M16" s="5" t="s">
        <v>132</v>
      </c>
      <c r="N16" s="5" t="s">
        <v>23</v>
      </c>
      <c r="P16" s="4" t="s">
        <v>133</v>
      </c>
      <c r="Q16" s="4" t="s">
        <v>24</v>
      </c>
      <c r="R16" t="s">
        <v>20</v>
      </c>
      <c r="T16" t="s">
        <v>38</v>
      </c>
      <c r="U16">
        <v>9998</v>
      </c>
      <c r="V16">
        <v>306</v>
      </c>
      <c r="W16">
        <f t="shared" si="0"/>
        <v>3.0606121224244847</v>
      </c>
    </row>
    <row r="17" spans="1:23" ht="15.75" x14ac:dyDescent="0.25">
      <c r="A17" s="18">
        <f t="shared" si="7"/>
        <v>15.625</v>
      </c>
      <c r="B17" s="18">
        <v>0</v>
      </c>
      <c r="C17" s="33">
        <v>1.961176706023614</v>
      </c>
      <c r="D17" s="9">
        <f t="shared" si="5"/>
        <v>1.7938508928734886</v>
      </c>
      <c r="E17" s="9">
        <f t="shared" si="6"/>
        <v>38.059026399565653</v>
      </c>
      <c r="F17" s="13" t="str">
        <f t="shared" si="1"/>
        <v/>
      </c>
      <c r="G17" s="12" t="str">
        <f t="shared" si="2"/>
        <v/>
      </c>
      <c r="H17" s="13" t="str">
        <f t="shared" si="3"/>
        <v/>
      </c>
      <c r="I17" s="13" t="str">
        <f t="shared" si="4"/>
        <v/>
      </c>
      <c r="M17" s="2">
        <f>G23</f>
        <v>204.77500482832096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9993</v>
      </c>
      <c r="V17">
        <v>302</v>
      </c>
      <c r="W17">
        <f t="shared" si="0"/>
        <v>3.0221154808365855</v>
      </c>
    </row>
    <row r="18" spans="1:23" ht="15.75" x14ac:dyDescent="0.25">
      <c r="A18" s="18">
        <f t="shared" si="7"/>
        <v>7.8125</v>
      </c>
      <c r="B18" s="18">
        <v>0</v>
      </c>
      <c r="C18" s="33">
        <v>2.5100000000000002</v>
      </c>
      <c r="D18" s="9">
        <f t="shared" si="5"/>
        <v>2.3426741868498748</v>
      </c>
      <c r="E18" s="9">
        <f t="shared" si="6"/>
        <v>19.108371527108414</v>
      </c>
      <c r="F18" s="13" t="str">
        <f t="shared" si="1"/>
        <v/>
      </c>
      <c r="G18" s="12" t="str">
        <f t="shared" si="2"/>
        <v/>
      </c>
      <c r="H18" s="13" t="str">
        <f t="shared" si="3"/>
        <v/>
      </c>
      <c r="I18" s="13" t="str">
        <f t="shared" si="4"/>
        <v/>
      </c>
      <c r="K18" s="15"/>
      <c r="M18" s="2">
        <f>G41</f>
        <v>102.49844637920889</v>
      </c>
      <c r="N18" s="1">
        <f>I41</f>
        <v>2.0499689275841777</v>
      </c>
      <c r="P18">
        <f t="shared" ref="P18:P23" si="8">M18/$M$17</f>
        <v>0.50054178470239286</v>
      </c>
      <c r="Q18">
        <f>N18/$N$23</f>
        <v>0.18737345156373197</v>
      </c>
      <c r="R18">
        <f t="shared" ref="R18:R23" si="9">P18+Q18</f>
        <v>0.68791523626612483</v>
      </c>
      <c r="T18" t="s">
        <v>40</v>
      </c>
      <c r="U18">
        <v>9991</v>
      </c>
      <c r="V18">
        <v>15</v>
      </c>
      <c r="W18">
        <f t="shared" si="0"/>
        <v>0.1501351216094485</v>
      </c>
    </row>
    <row r="19" spans="1:23" ht="15.75" x14ac:dyDescent="0.25">
      <c r="A19" s="18">
        <f t="shared" si="7"/>
        <v>3.90625</v>
      </c>
      <c r="B19" s="18">
        <v>0</v>
      </c>
      <c r="C19" s="33">
        <v>2.9705941188237648</v>
      </c>
      <c r="D19" s="9">
        <f t="shared" si="5"/>
        <v>2.8032683056736394</v>
      </c>
      <c r="E19" s="9">
        <f t="shared" si="6"/>
        <v>3.2042357553343357</v>
      </c>
      <c r="F19" s="13" t="str">
        <f t="shared" si="1"/>
        <v/>
      </c>
      <c r="G19" s="12" t="str">
        <f t="shared" si="2"/>
        <v/>
      </c>
      <c r="H19" s="13" t="str">
        <f t="shared" si="3"/>
        <v/>
      </c>
      <c r="I19" s="13" t="str">
        <f t="shared" si="4"/>
        <v/>
      </c>
      <c r="K19" s="15"/>
      <c r="M19" s="2">
        <f>G59</f>
        <v>68.206309025967684</v>
      </c>
      <c r="N19" s="1">
        <f>I59</f>
        <v>2.7282523610387077</v>
      </c>
      <c r="P19">
        <f t="shared" si="8"/>
        <v>0.33307926952877093</v>
      </c>
      <c r="Q19">
        <f t="shared" ref="Q19:Q23" si="10">N19/$N$23</f>
        <v>0.24937063910873949</v>
      </c>
      <c r="R19">
        <f t="shared" si="9"/>
        <v>0.58244990863751045</v>
      </c>
      <c r="T19" t="s">
        <v>41</v>
      </c>
      <c r="U19">
        <v>9992</v>
      </c>
      <c r="V19">
        <v>10</v>
      </c>
      <c r="W19">
        <f t="shared" si="0"/>
        <v>0.10008006405124098</v>
      </c>
    </row>
    <row r="20" spans="1:23" ht="15.75" x14ac:dyDescent="0.25">
      <c r="A20" s="18">
        <f t="shared" si="7"/>
        <v>1.953125</v>
      </c>
      <c r="B20" s="18">
        <v>0</v>
      </c>
      <c r="C20" s="33">
        <v>2.7716629977986793</v>
      </c>
      <c r="D20" s="9">
        <f t="shared" si="5"/>
        <v>2.6043371846485539</v>
      </c>
      <c r="E20" s="9">
        <f t="shared" si="6"/>
        <v>10.073249988720029</v>
      </c>
      <c r="F20" s="13" t="str">
        <f t="shared" si="1"/>
        <v/>
      </c>
      <c r="G20" s="12" t="str">
        <f t="shared" si="2"/>
        <v/>
      </c>
      <c r="H20" s="13" t="str">
        <f t="shared" si="3"/>
        <v/>
      </c>
      <c r="I20" s="13" t="str">
        <f t="shared" si="4"/>
        <v/>
      </c>
      <c r="K20" s="15"/>
      <c r="M20" s="1">
        <f>G77</f>
        <v>52.716676829939239</v>
      </c>
      <c r="N20" s="1">
        <f>I77</f>
        <v>4.2173341463951388</v>
      </c>
      <c r="P20">
        <f t="shared" si="8"/>
        <v>0.25743706793773874</v>
      </c>
      <c r="Q20">
        <f t="shared" si="10"/>
        <v>0.38547728444786095</v>
      </c>
      <c r="R20">
        <f t="shared" si="9"/>
        <v>0.64291435238559969</v>
      </c>
      <c r="T20" t="s">
        <v>42</v>
      </c>
      <c r="U20">
        <v>9999</v>
      </c>
      <c r="V20">
        <v>33</v>
      </c>
      <c r="W20">
        <f t="shared" si="0"/>
        <v>0.33003300330033003</v>
      </c>
    </row>
    <row r="21" spans="1:23" ht="15.75" x14ac:dyDescent="0.25">
      <c r="A21" s="18">
        <v>0</v>
      </c>
      <c r="B21" s="18">
        <v>0</v>
      </c>
      <c r="C21" s="33">
        <v>3.0606121224244847</v>
      </c>
      <c r="D21" s="9">
        <f t="shared" si="5"/>
        <v>2.8932863092743593</v>
      </c>
      <c r="E21" s="9">
        <f t="shared" si="6"/>
        <v>9.5949104115310727E-2</v>
      </c>
      <c r="F21" s="13" t="str">
        <f t="shared" si="1"/>
        <v/>
      </c>
      <c r="G21" s="12" t="str">
        <f t="shared" si="2"/>
        <v/>
      </c>
      <c r="H21" s="13" t="str">
        <f t="shared" si="3"/>
        <v/>
      </c>
      <c r="I21" s="13" t="str">
        <f t="shared" si="4"/>
        <v/>
      </c>
      <c r="K21" s="15"/>
      <c r="M21" s="1">
        <f>G95</f>
        <v>37.808971152390654</v>
      </c>
      <c r="N21" s="1">
        <f>I95</f>
        <v>6.0494353843825053</v>
      </c>
      <c r="P21">
        <f t="shared" si="8"/>
        <v>0.18463665125579606</v>
      </c>
      <c r="Q21">
        <f t="shared" si="10"/>
        <v>0.55293696052228414</v>
      </c>
      <c r="R21">
        <f t="shared" si="9"/>
        <v>0.73757361177808023</v>
      </c>
      <c r="T21" t="s">
        <v>43</v>
      </c>
      <c r="U21">
        <v>9996</v>
      </c>
      <c r="V21">
        <v>46</v>
      </c>
      <c r="W21">
        <f t="shared" si="0"/>
        <v>0.4601840736294518</v>
      </c>
    </row>
    <row r="22" spans="1:23" ht="15.75" x14ac:dyDescent="0.25">
      <c r="A22" s="18">
        <v>0</v>
      </c>
      <c r="B22" s="18">
        <v>0</v>
      </c>
      <c r="C22" s="33">
        <v>3.0221154808365855</v>
      </c>
      <c r="D22" s="9">
        <f t="shared" si="5"/>
        <v>2.8547896676864601</v>
      </c>
      <c r="E22" s="9">
        <f t="shared" si="6"/>
        <v>1.4252231646152824</v>
      </c>
      <c r="F22" s="13" t="str">
        <f t="shared" si="1"/>
        <v/>
      </c>
      <c r="G22" s="12" t="str">
        <f t="shared" si="2"/>
        <v/>
      </c>
      <c r="H22" s="13" t="str">
        <f t="shared" si="3"/>
        <v/>
      </c>
      <c r="I22" s="13" t="str">
        <f t="shared" si="4"/>
        <v/>
      </c>
      <c r="M22" s="1">
        <f>G113</f>
        <v>20.834089828858179</v>
      </c>
      <c r="N22" s="1">
        <f>I113</f>
        <v>6.6669087452346174</v>
      </c>
      <c r="P22">
        <f t="shared" si="8"/>
        <v>0.10174137144484524</v>
      </c>
      <c r="Q22">
        <f t="shared" si="10"/>
        <v>0.60937592079855751</v>
      </c>
      <c r="R22">
        <f t="shared" si="9"/>
        <v>0.71111729224340281</v>
      </c>
      <c r="T22" t="s">
        <v>44</v>
      </c>
      <c r="U22">
        <v>9998</v>
      </c>
      <c r="V22">
        <v>130</v>
      </c>
      <c r="W22">
        <f t="shared" si="0"/>
        <v>1.300260052010402</v>
      </c>
    </row>
    <row r="23" spans="1:23" ht="15.75" x14ac:dyDescent="0.25">
      <c r="B23" s="23" t="s">
        <v>6</v>
      </c>
      <c r="C23" s="23">
        <f>$B$5</f>
        <v>3.0633908709019941</v>
      </c>
      <c r="D23" s="9">
        <f t="shared" si="5"/>
        <v>2.8960650577518687</v>
      </c>
      <c r="E23" s="9">
        <f t="shared" si="6"/>
        <v>0</v>
      </c>
      <c r="F23" s="13">
        <f>SUM(F11:F21)</f>
        <v>33.382018283570588</v>
      </c>
      <c r="G23" s="12">
        <f>SUM(G11:G22)</f>
        <v>204.77500482832096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10.940551665543262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9995</v>
      </c>
      <c r="V23">
        <v>180</v>
      </c>
      <c r="W23">
        <f t="shared" si="0"/>
        <v>1.8009004502251125</v>
      </c>
    </row>
    <row r="24" spans="1:23" x14ac:dyDescent="0.2">
      <c r="D24" s="16"/>
      <c r="E24" s="16"/>
      <c r="F24" s="16"/>
      <c r="G24" s="16"/>
      <c r="T24" t="s">
        <v>46</v>
      </c>
      <c r="U24">
        <v>9999</v>
      </c>
      <c r="V24">
        <v>226</v>
      </c>
      <c r="W24">
        <f t="shared" si="0"/>
        <v>2.2602260226022604</v>
      </c>
    </row>
    <row r="25" spans="1:23" x14ac:dyDescent="0.2">
      <c r="T25" t="s">
        <v>47</v>
      </c>
      <c r="U25">
        <v>9996</v>
      </c>
      <c r="V25">
        <v>221</v>
      </c>
      <c r="W25">
        <f t="shared" si="0"/>
        <v>2.2108843537414966</v>
      </c>
    </row>
    <row r="26" spans="1:23" ht="15.75" x14ac:dyDescent="0.25">
      <c r="B26" s="23" t="s">
        <v>123</v>
      </c>
      <c r="C26" s="23"/>
      <c r="D26" s="3"/>
      <c r="E26" s="3"/>
      <c r="F26" s="23"/>
      <c r="G26" s="23"/>
      <c r="M26" s="4"/>
      <c r="T26" t="s">
        <v>48</v>
      </c>
      <c r="U26">
        <v>9992</v>
      </c>
      <c r="V26">
        <v>282</v>
      </c>
      <c r="W26">
        <f t="shared" si="0"/>
        <v>2.8222578062449961</v>
      </c>
    </row>
    <row r="27" spans="1:23" ht="15.75" x14ac:dyDescent="0.25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9994</v>
      </c>
      <c r="V27">
        <v>277</v>
      </c>
      <c r="W27">
        <f t="shared" si="0"/>
        <v>2.7716629977986793</v>
      </c>
    </row>
    <row r="28" spans="1:23" ht="15.75" x14ac:dyDescent="0.25">
      <c r="A28" s="7" t="str">
        <f>A10</f>
        <v>MQ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134</v>
      </c>
      <c r="N28" s="5" t="s">
        <v>25</v>
      </c>
      <c r="P28" s="4" t="s">
        <v>135</v>
      </c>
      <c r="Q28" s="4" t="s">
        <v>26</v>
      </c>
      <c r="R28" t="s">
        <v>20</v>
      </c>
      <c r="T28" t="s">
        <v>50</v>
      </c>
      <c r="U28">
        <v>9991</v>
      </c>
      <c r="V28">
        <v>335</v>
      </c>
      <c r="W28">
        <f t="shared" si="0"/>
        <v>3.3530177159443499</v>
      </c>
    </row>
    <row r="29" spans="1:23" ht="15.75" x14ac:dyDescent="0.25">
      <c r="A29" s="18">
        <f>A11*0.8</f>
        <v>800</v>
      </c>
      <c r="B29" s="17">
        <f>B119*0.2</f>
        <v>16</v>
      </c>
      <c r="C29" s="33">
        <v>0.1501351216094485</v>
      </c>
      <c r="D29" s="9">
        <f>C29-$B$4</f>
        <v>-1.7190691540676817E-2</v>
      </c>
      <c r="E29" s="9">
        <f>(($D$23-D29)/$D$23)*100</f>
        <v>100.59358789246335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33.382018283570588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9994</v>
      </c>
      <c r="V29">
        <v>313</v>
      </c>
      <c r="W29">
        <f t="shared" si="0"/>
        <v>3.1318791274764863</v>
      </c>
    </row>
    <row r="30" spans="1:23" ht="15.75" x14ac:dyDescent="0.25">
      <c r="A30" s="18">
        <f>A29/2</f>
        <v>400</v>
      </c>
      <c r="B30" s="18">
        <f>B29/2</f>
        <v>8</v>
      </c>
      <c r="C30" s="33">
        <v>0.10008006405124098</v>
      </c>
      <c r="D30" s="9">
        <f t="shared" ref="D30:D41" si="15">C30-$B$4</f>
        <v>-6.7245749098884339E-2</v>
      </c>
      <c r="E30" s="9">
        <f t="shared" ref="E30:E41" si="16">(($D$23-D30)/$D$23)*100</f>
        <v>102.32196956069369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34.265238525531402</v>
      </c>
      <c r="N30" s="1">
        <f>H41</f>
        <v>0.68530477051062799</v>
      </c>
      <c r="P30">
        <f>M30/$M$29</f>
        <v>1.0264579641188294</v>
      </c>
      <c r="Q30">
        <f>N30/$N$35</f>
        <v>0.28841181245801611</v>
      </c>
      <c r="R30">
        <f t="shared" ref="R30:R35" si="17">P30+Q30</f>
        <v>1.3148697765768456</v>
      </c>
      <c r="T30" t="s">
        <v>52</v>
      </c>
      <c r="U30">
        <v>9985</v>
      </c>
      <c r="V30">
        <v>19</v>
      </c>
      <c r="W30">
        <f t="shared" si="0"/>
        <v>0.19028542814221333</v>
      </c>
    </row>
    <row r="31" spans="1:23" ht="15.75" x14ac:dyDescent="0.25">
      <c r="A31" s="18">
        <f t="shared" ref="A31:B38" si="18">A30/2</f>
        <v>200</v>
      </c>
      <c r="B31" s="18">
        <f t="shared" si="18"/>
        <v>4</v>
      </c>
      <c r="C31" s="33">
        <v>0.33003300330033003</v>
      </c>
      <c r="D31" s="9">
        <f t="shared" si="15"/>
        <v>0.16270719015020471</v>
      </c>
      <c r="E31" s="9">
        <f t="shared" si="16"/>
        <v>94.381784010180027</v>
      </c>
      <c r="F31" s="13" t="str">
        <f t="shared" si="11"/>
        <v/>
      </c>
      <c r="G31" s="12">
        <f t="shared" si="12"/>
        <v>102.49844637920889</v>
      </c>
      <c r="H31" s="25" t="str">
        <f t="shared" si="13"/>
        <v/>
      </c>
      <c r="I31" s="25">
        <f t="shared" si="14"/>
        <v>2.0499689275841777</v>
      </c>
      <c r="K31" s="4" t="s">
        <v>10</v>
      </c>
      <c r="L31" s="6" t="s">
        <v>11</v>
      </c>
      <c r="M31" s="2">
        <f>F59</f>
        <v>19.280191540739771</v>
      </c>
      <c r="N31" s="1">
        <f>H59</f>
        <v>0.77120766162959098</v>
      </c>
      <c r="P31">
        <f>M31/$M$29</f>
        <v>0.57756218862982223</v>
      </c>
      <c r="Q31">
        <f t="shared" ref="Q31:Q35" si="19">N31/$N$35</f>
        <v>0.32456420711381762</v>
      </c>
      <c r="R31">
        <f t="shared" si="17"/>
        <v>0.90212639574363984</v>
      </c>
      <c r="T31" t="s">
        <v>53</v>
      </c>
      <c r="U31">
        <v>9992</v>
      </c>
      <c r="V31">
        <v>19</v>
      </c>
      <c r="W31">
        <f t="shared" si="0"/>
        <v>0.19015212169735787</v>
      </c>
    </row>
    <row r="32" spans="1:23" ht="15.75" x14ac:dyDescent="0.25">
      <c r="A32" s="18">
        <f t="shared" si="18"/>
        <v>100</v>
      </c>
      <c r="B32" s="18">
        <f t="shared" si="18"/>
        <v>2</v>
      </c>
      <c r="C32" s="33">
        <v>0.4601840736294518</v>
      </c>
      <c r="D32" s="9">
        <f t="shared" si="15"/>
        <v>0.2928582604793265</v>
      </c>
      <c r="E32" s="9">
        <f t="shared" si="16"/>
        <v>89.887718174858136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13.373058143516992</v>
      </c>
      <c r="N32" s="1">
        <f>H77</f>
        <v>1.0698446514813595</v>
      </c>
      <c r="P32">
        <f>M32/$M$29</f>
        <v>0.40060663887715631</v>
      </c>
      <c r="Q32">
        <f t="shared" si="19"/>
        <v>0.45024615070510188</v>
      </c>
      <c r="R32">
        <f t="shared" si="17"/>
        <v>0.85085278958225818</v>
      </c>
      <c r="T32" t="s">
        <v>54</v>
      </c>
      <c r="U32">
        <v>9996</v>
      </c>
      <c r="V32">
        <v>8</v>
      </c>
      <c r="W32">
        <f t="shared" si="0"/>
        <v>8.0032012805122052E-2</v>
      </c>
    </row>
    <row r="33" spans="1:23" ht="15.75" x14ac:dyDescent="0.25">
      <c r="A33" s="18">
        <f t="shared" si="18"/>
        <v>50</v>
      </c>
      <c r="B33" s="18">
        <f t="shared" si="18"/>
        <v>1</v>
      </c>
      <c r="C33" s="33">
        <v>1.300260052010402</v>
      </c>
      <c r="D33" s="9">
        <f t="shared" si="15"/>
        <v>1.1329342388602766</v>
      </c>
      <c r="E33" s="9">
        <f t="shared" si="16"/>
        <v>60.880221394620861</v>
      </c>
      <c r="F33" s="13">
        <f t="shared" si="11"/>
        <v>34.265238525531402</v>
      </c>
      <c r="G33" s="12" t="str">
        <f t="shared" si="12"/>
        <v/>
      </c>
      <c r="H33" s="25">
        <f t="shared" si="13"/>
        <v>0.68530477051062799</v>
      </c>
      <c r="I33" s="25" t="str">
        <f t="shared" si="14"/>
        <v/>
      </c>
      <c r="K33" s="4" t="s">
        <v>14</v>
      </c>
      <c r="L33" s="6" t="s">
        <v>15</v>
      </c>
      <c r="M33" s="1">
        <f>F95</f>
        <v>8.805137278811948</v>
      </c>
      <c r="N33" s="1">
        <f>H95</f>
        <v>1.408821964609912</v>
      </c>
      <c r="P33">
        <f t="shared" ref="P33:P35" si="20">M33/$M$29</f>
        <v>0.26376887113340047</v>
      </c>
      <c r="Q33">
        <f t="shared" si="19"/>
        <v>0.59290539585920821</v>
      </c>
      <c r="R33">
        <f t="shared" si="17"/>
        <v>0.85667426699260862</v>
      </c>
      <c r="T33" t="s">
        <v>55</v>
      </c>
      <c r="U33">
        <v>9993</v>
      </c>
      <c r="V33">
        <v>28</v>
      </c>
      <c r="W33">
        <f t="shared" si="0"/>
        <v>0.28019613729610726</v>
      </c>
    </row>
    <row r="34" spans="1:23" ht="15.75" x14ac:dyDescent="0.25">
      <c r="A34" s="18">
        <f t="shared" si="18"/>
        <v>25</v>
      </c>
      <c r="B34" s="18">
        <f t="shared" si="18"/>
        <v>0.5</v>
      </c>
      <c r="C34" s="33">
        <v>1.8009004502251125</v>
      </c>
      <c r="D34" s="9">
        <f t="shared" si="15"/>
        <v>1.6335746370749871</v>
      </c>
      <c r="E34" s="9">
        <f t="shared" si="16"/>
        <v>43.593303171749753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5.9668253110644631</v>
      </c>
      <c r="N34" s="1">
        <f>H113</f>
        <v>1.9093840995406284</v>
      </c>
      <c r="P34">
        <f>M34/$M$29</f>
        <v>0.17874369549432298</v>
      </c>
      <c r="Q34">
        <f t="shared" si="19"/>
        <v>0.80356791973986319</v>
      </c>
      <c r="R34">
        <f t="shared" si="17"/>
        <v>0.9823116152341862</v>
      </c>
      <c r="T34" t="s">
        <v>56</v>
      </c>
      <c r="U34">
        <v>9997</v>
      </c>
      <c r="V34">
        <v>79</v>
      </c>
      <c r="W34">
        <f t="shared" si="0"/>
        <v>0.79023707112133645</v>
      </c>
    </row>
    <row r="35" spans="1:23" ht="15.75" x14ac:dyDescent="0.25">
      <c r="A35" s="18">
        <f t="shared" si="18"/>
        <v>12.5</v>
      </c>
      <c r="B35" s="18">
        <f t="shared" si="18"/>
        <v>0.25</v>
      </c>
      <c r="C35" s="33">
        <v>2.2602260226022604</v>
      </c>
      <c r="D35" s="9">
        <f t="shared" si="15"/>
        <v>2.092900209452135</v>
      </c>
      <c r="E35" s="9">
        <f t="shared" si="16"/>
        <v>27.732969815367593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2.3761328104769888</v>
      </c>
      <c r="P35">
        <f t="shared" si="20"/>
        <v>0</v>
      </c>
      <c r="Q35">
        <f t="shared" si="19"/>
        <v>1</v>
      </c>
      <c r="R35">
        <f t="shared" si="17"/>
        <v>1</v>
      </c>
      <c r="T35" t="s">
        <v>57</v>
      </c>
      <c r="U35">
        <v>9997</v>
      </c>
      <c r="V35">
        <v>156</v>
      </c>
      <c r="W35">
        <f t="shared" si="0"/>
        <v>1.5604681404421328</v>
      </c>
    </row>
    <row r="36" spans="1:23" ht="15.75" x14ac:dyDescent="0.25">
      <c r="A36" s="18">
        <f t="shared" si="18"/>
        <v>6.25</v>
      </c>
      <c r="B36" s="18">
        <f t="shared" si="18"/>
        <v>0.125</v>
      </c>
      <c r="C36" s="33">
        <v>2.2108843537414966</v>
      </c>
      <c r="D36" s="9">
        <f t="shared" si="15"/>
        <v>2.0435585405913712</v>
      </c>
      <c r="E36" s="9">
        <f t="shared" si="16"/>
        <v>29.436718449352572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0.98136696882590768</v>
      </c>
      <c r="T36" t="s">
        <v>58</v>
      </c>
      <c r="U36">
        <v>9993</v>
      </c>
      <c r="V36">
        <v>198</v>
      </c>
      <c r="W36">
        <f t="shared" si="0"/>
        <v>1.9813869708796159</v>
      </c>
    </row>
    <row r="37" spans="1:23" ht="15.75" x14ac:dyDescent="0.25">
      <c r="A37" s="18">
        <f t="shared" si="18"/>
        <v>3.125</v>
      </c>
      <c r="B37" s="18">
        <f t="shared" si="18"/>
        <v>6.25E-2</v>
      </c>
      <c r="C37" s="33">
        <v>2.8222578062449961</v>
      </c>
      <c r="D37" s="9">
        <f t="shared" si="15"/>
        <v>2.6549319930948707</v>
      </c>
      <c r="E37" s="9">
        <f t="shared" si="16"/>
        <v>8.326230932263055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9992</v>
      </c>
      <c r="V37">
        <v>294</v>
      </c>
      <c r="W37">
        <f t="shared" si="0"/>
        <v>2.942353883106485</v>
      </c>
    </row>
    <row r="38" spans="1:23" ht="15.75" x14ac:dyDescent="0.25">
      <c r="A38" s="18">
        <f t="shared" si="18"/>
        <v>1.5625</v>
      </c>
      <c r="B38" s="18">
        <f t="shared" si="18"/>
        <v>3.125E-2</v>
      </c>
      <c r="C38" s="33">
        <v>2.7716629977986793</v>
      </c>
      <c r="D38" s="9">
        <f t="shared" si="15"/>
        <v>2.6043371846485539</v>
      </c>
      <c r="E38" s="9">
        <f t="shared" si="16"/>
        <v>10.073249988720029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9991</v>
      </c>
      <c r="V38">
        <v>252</v>
      </c>
      <c r="W38">
        <f t="shared" si="0"/>
        <v>2.5222700430387346</v>
      </c>
    </row>
    <row r="39" spans="1:23" ht="15.75" x14ac:dyDescent="0.25">
      <c r="A39" s="18">
        <v>0</v>
      </c>
      <c r="B39" s="18">
        <v>0</v>
      </c>
      <c r="C39" s="33">
        <v>3.3530177159443499</v>
      </c>
      <c r="D39" s="9">
        <f t="shared" si="15"/>
        <v>3.1856919027942245</v>
      </c>
      <c r="E39" s="9">
        <f t="shared" si="16"/>
        <v>-10.000702306984246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9981</v>
      </c>
      <c r="V39">
        <v>275</v>
      </c>
      <c r="W39">
        <f t="shared" si="0"/>
        <v>2.7552349463981565</v>
      </c>
    </row>
    <row r="40" spans="1:23" ht="15.75" x14ac:dyDescent="0.25">
      <c r="A40" s="18">
        <v>0</v>
      </c>
      <c r="B40" s="17">
        <v>0</v>
      </c>
      <c r="C40" s="33">
        <v>3.1318791274764863</v>
      </c>
      <c r="D40" s="9">
        <f t="shared" si="15"/>
        <v>2.9645533143263609</v>
      </c>
      <c r="E40" s="9">
        <f t="shared" si="16"/>
        <v>-2.3648728605447022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9987</v>
      </c>
      <c r="V40">
        <v>284</v>
      </c>
      <c r="W40">
        <f t="shared" si="0"/>
        <v>2.843696805847602</v>
      </c>
    </row>
    <row r="41" spans="1:23" ht="15.75" x14ac:dyDescent="0.25">
      <c r="B41" s="23" t="s">
        <v>6</v>
      </c>
      <c r="C41" s="23">
        <f>$B$5</f>
        <v>3.0633908709019941</v>
      </c>
      <c r="D41" s="9">
        <f t="shared" si="15"/>
        <v>2.8960650577518687</v>
      </c>
      <c r="E41" s="9">
        <f t="shared" si="16"/>
        <v>0</v>
      </c>
      <c r="F41" s="13">
        <f>SUM(F29:F40)</f>
        <v>34.265238525531402</v>
      </c>
      <c r="G41" s="12">
        <f>SUM(G29:G40)</f>
        <v>102.49844637920889</v>
      </c>
      <c r="H41" s="25">
        <f>SUM(H29:H40)</f>
        <v>0.68530477051062799</v>
      </c>
      <c r="I41" s="25">
        <f>SUM(I29:I40)</f>
        <v>2.0499689275841777</v>
      </c>
      <c r="T41" t="s">
        <v>63</v>
      </c>
      <c r="U41">
        <v>9990</v>
      </c>
      <c r="V41">
        <v>308</v>
      </c>
      <c r="W41">
        <f t="shared" si="0"/>
        <v>3.0830830830830833</v>
      </c>
    </row>
    <row r="42" spans="1:23" x14ac:dyDescent="0.2">
      <c r="T42" t="s">
        <v>64</v>
      </c>
      <c r="U42">
        <v>9981</v>
      </c>
      <c r="V42">
        <v>21</v>
      </c>
      <c r="W42">
        <f t="shared" si="0"/>
        <v>0.21039975954313195</v>
      </c>
    </row>
    <row r="43" spans="1:23" x14ac:dyDescent="0.2">
      <c r="T43" t="s">
        <v>65</v>
      </c>
      <c r="U43">
        <v>9990</v>
      </c>
      <c r="V43">
        <v>14</v>
      </c>
      <c r="W43">
        <f t="shared" si="0"/>
        <v>0.14014014014014012</v>
      </c>
    </row>
    <row r="44" spans="1:23" x14ac:dyDescent="0.2">
      <c r="B44" s="23" t="s">
        <v>125</v>
      </c>
      <c r="C44" s="23"/>
      <c r="D44" s="3"/>
      <c r="E44" s="3"/>
      <c r="F44" s="23"/>
      <c r="G44" s="23"/>
      <c r="T44" t="s">
        <v>66</v>
      </c>
      <c r="U44">
        <v>9991</v>
      </c>
      <c r="V44">
        <v>11</v>
      </c>
      <c r="W44">
        <f t="shared" si="0"/>
        <v>0.11009908918026225</v>
      </c>
    </row>
    <row r="45" spans="1:23" ht="15.75" x14ac:dyDescent="0.25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9992</v>
      </c>
      <c r="V45">
        <v>25</v>
      </c>
      <c r="W45">
        <f t="shared" si="0"/>
        <v>0.25020016012810248</v>
      </c>
    </row>
    <row r="46" spans="1:23" ht="15.75" x14ac:dyDescent="0.25">
      <c r="A46" s="7" t="str">
        <f>A10</f>
        <v>MQ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9994</v>
      </c>
      <c r="V46">
        <v>91</v>
      </c>
      <c r="W46">
        <f t="shared" si="0"/>
        <v>0.91054632779667788</v>
      </c>
    </row>
    <row r="47" spans="1:23" ht="15.75" x14ac:dyDescent="0.25">
      <c r="A47" s="18">
        <f>A11*0.66</f>
        <v>660</v>
      </c>
      <c r="B47" s="17">
        <f>B119*0.33</f>
        <v>26.400000000000002</v>
      </c>
      <c r="C47" s="33">
        <v>0.19028542814221333</v>
      </c>
      <c r="D47" s="9">
        <f>C47-$B$4</f>
        <v>2.2959614992088012E-2</v>
      </c>
      <c r="E47" s="9">
        <f>(($D$23-D47)/$D$23)*100</f>
        <v>99.207213424621372</v>
      </c>
      <c r="F47" s="10" t="str">
        <f t="shared" ref="F47:F58" si="21">IF(AND(E47&gt;50,E48&lt;50),(((50-E48)/(E47-E48))*(A47-A48)+A48),"")</f>
        <v/>
      </c>
      <c r="G47" s="12" t="str">
        <f t="shared" ref="G47:G58" si="22">IF(AND(E47&gt;90,E48&lt;90),(((90-E48)/(E47-E48))*(A47-A48)+A48),"")</f>
        <v/>
      </c>
      <c r="H47" s="25" t="str">
        <f t="shared" ref="H47:H58" si="23">IF(AND(E47&gt;50,E48&lt;50),(((50-E48)/(E47-E48))*(B47-B48)+B48),"")</f>
        <v/>
      </c>
      <c r="I47" s="25" t="str">
        <f t="shared" ref="I47:I58" si="24">IF(AND(E47&gt;90,E48&lt;90),(((90-E48)/(E47-E48))*(B47-B48)+B48),"")</f>
        <v/>
      </c>
      <c r="T47" t="s">
        <v>69</v>
      </c>
      <c r="U47">
        <v>9993</v>
      </c>
      <c r="V47">
        <v>128</v>
      </c>
      <c r="W47">
        <f t="shared" si="0"/>
        <v>1.2808966276393476</v>
      </c>
    </row>
    <row r="48" spans="1:23" ht="15.75" x14ac:dyDescent="0.25">
      <c r="A48" s="18">
        <f>A47/2</f>
        <v>330</v>
      </c>
      <c r="B48" s="18">
        <f>B47/2</f>
        <v>13.200000000000001</v>
      </c>
      <c r="C48" s="33">
        <v>0.19015212169735787</v>
      </c>
      <c r="D48" s="9">
        <f t="shared" ref="D48:D59" si="25">C48-$B$4</f>
        <v>2.2826308547232554E-2</v>
      </c>
      <c r="E48" s="9">
        <f t="shared" ref="E48:E59" si="26">(($D$23-D48)/$D$23)*100</f>
        <v>99.211816444311793</v>
      </c>
      <c r="F48" s="13" t="str">
        <f t="shared" si="21"/>
        <v/>
      </c>
      <c r="G48" s="12" t="str">
        <f t="shared" si="22"/>
        <v/>
      </c>
      <c r="H48" s="25" t="str">
        <f t="shared" si="23"/>
        <v/>
      </c>
      <c r="I48" s="25" t="str">
        <f t="shared" si="24"/>
        <v/>
      </c>
      <c r="T48" t="s">
        <v>70</v>
      </c>
      <c r="U48">
        <v>9995</v>
      </c>
      <c r="V48">
        <v>244</v>
      </c>
      <c r="W48">
        <f t="shared" si="0"/>
        <v>2.4412206103051526</v>
      </c>
    </row>
    <row r="49" spans="1:23" ht="15.75" x14ac:dyDescent="0.25">
      <c r="A49" s="18">
        <f t="shared" ref="A49:B56" si="27">A48/2</f>
        <v>165</v>
      </c>
      <c r="B49" s="18">
        <f t="shared" si="27"/>
        <v>6.6000000000000005</v>
      </c>
      <c r="C49" s="33">
        <v>8.0032012805122052E-2</v>
      </c>
      <c r="D49" s="9">
        <f t="shared" si="25"/>
        <v>-8.7293800345003267E-2</v>
      </c>
      <c r="E49" s="9">
        <f t="shared" si="26"/>
        <v>103.0142209723965</v>
      </c>
      <c r="F49" s="13" t="str">
        <f t="shared" si="21"/>
        <v/>
      </c>
      <c r="G49" s="12" t="str">
        <f t="shared" si="22"/>
        <v/>
      </c>
      <c r="H49" s="25" t="str">
        <f t="shared" si="23"/>
        <v/>
      </c>
      <c r="I49" s="25" t="str">
        <f t="shared" si="24"/>
        <v/>
      </c>
      <c r="T49" t="s">
        <v>71</v>
      </c>
      <c r="U49">
        <v>9996</v>
      </c>
      <c r="V49">
        <v>224</v>
      </c>
      <c r="W49">
        <f t="shared" si="0"/>
        <v>2.2408963585434174</v>
      </c>
    </row>
    <row r="50" spans="1:23" ht="15.75" x14ac:dyDescent="0.25">
      <c r="A50" s="18">
        <f t="shared" si="27"/>
        <v>82.5</v>
      </c>
      <c r="B50" s="18">
        <f t="shared" si="27"/>
        <v>3.3000000000000003</v>
      </c>
      <c r="C50" s="33">
        <v>0.28019613729610726</v>
      </c>
      <c r="D50" s="9">
        <f t="shared" si="25"/>
        <v>0.11287032414598194</v>
      </c>
      <c r="E50" s="9">
        <f t="shared" si="26"/>
        <v>96.102631608918344</v>
      </c>
      <c r="F50" s="13" t="str">
        <f t="shared" si="21"/>
        <v/>
      </c>
      <c r="G50" s="12">
        <f t="shared" si="22"/>
        <v>68.206309025967684</v>
      </c>
      <c r="H50" s="25" t="str">
        <f t="shared" si="23"/>
        <v/>
      </c>
      <c r="I50" s="25">
        <f t="shared" si="24"/>
        <v>2.7282523610387077</v>
      </c>
      <c r="T50" t="s">
        <v>72</v>
      </c>
      <c r="U50">
        <v>9997</v>
      </c>
      <c r="V50">
        <v>311</v>
      </c>
      <c r="W50">
        <f t="shared" si="0"/>
        <v>3.1109332799839953</v>
      </c>
    </row>
    <row r="51" spans="1:23" ht="15.75" x14ac:dyDescent="0.25">
      <c r="A51" s="18">
        <f t="shared" si="27"/>
        <v>41.25</v>
      </c>
      <c r="B51" s="18">
        <f t="shared" si="27"/>
        <v>1.6500000000000001</v>
      </c>
      <c r="C51" s="33">
        <v>0.79023707112133645</v>
      </c>
      <c r="D51" s="9">
        <f t="shared" si="25"/>
        <v>0.62291125797121116</v>
      </c>
      <c r="E51" s="9">
        <f t="shared" si="26"/>
        <v>78.49111654781818</v>
      </c>
      <c r="F51" s="13" t="str">
        <f t="shared" si="21"/>
        <v/>
      </c>
      <c r="G51" s="12" t="str">
        <f t="shared" si="22"/>
        <v/>
      </c>
      <c r="H51" s="25" t="str">
        <f t="shared" si="23"/>
        <v/>
      </c>
      <c r="I51" s="25" t="str">
        <f t="shared" si="24"/>
        <v/>
      </c>
      <c r="T51" t="s">
        <v>73</v>
      </c>
      <c r="U51">
        <v>9995</v>
      </c>
      <c r="V51">
        <v>301</v>
      </c>
      <c r="W51">
        <f t="shared" si="0"/>
        <v>3.0115057528764382</v>
      </c>
    </row>
    <row r="52" spans="1:23" ht="15.75" x14ac:dyDescent="0.25">
      <c r="A52" s="18">
        <f t="shared" si="27"/>
        <v>20.625</v>
      </c>
      <c r="B52" s="18">
        <f t="shared" si="27"/>
        <v>0.82500000000000007</v>
      </c>
      <c r="C52" s="33">
        <v>1.5604681404421328</v>
      </c>
      <c r="D52" s="9">
        <f t="shared" si="25"/>
        <v>1.3931423272920074</v>
      </c>
      <c r="E52" s="9">
        <f t="shared" si="26"/>
        <v>51.895337310776327</v>
      </c>
      <c r="F52" s="13">
        <f t="shared" si="21"/>
        <v>19.280191540739771</v>
      </c>
      <c r="G52" s="12" t="str">
        <f t="shared" si="22"/>
        <v/>
      </c>
      <c r="H52" s="25">
        <f t="shared" si="23"/>
        <v>0.77120766162959098</v>
      </c>
      <c r="I52" s="25" t="str">
        <f t="shared" si="24"/>
        <v/>
      </c>
      <c r="T52" t="s">
        <v>74</v>
      </c>
      <c r="U52">
        <v>9996</v>
      </c>
      <c r="V52">
        <v>288</v>
      </c>
      <c r="W52">
        <f t="shared" si="0"/>
        <v>2.8811524609843939</v>
      </c>
    </row>
    <row r="53" spans="1:23" ht="15.75" x14ac:dyDescent="0.25">
      <c r="A53" s="18">
        <f t="shared" si="27"/>
        <v>10.3125</v>
      </c>
      <c r="B53" s="18">
        <f t="shared" si="27"/>
        <v>0.41250000000000003</v>
      </c>
      <c r="C53" s="33">
        <v>1.9813869708796159</v>
      </c>
      <c r="D53" s="9">
        <f t="shared" si="25"/>
        <v>1.8140611577294905</v>
      </c>
      <c r="E53" s="9">
        <f t="shared" si="26"/>
        <v>37.361173815007682</v>
      </c>
      <c r="F53" s="13" t="str">
        <f t="shared" si="21"/>
        <v/>
      </c>
      <c r="G53" s="12" t="str">
        <f t="shared" si="22"/>
        <v/>
      </c>
      <c r="H53" s="25" t="str">
        <f t="shared" si="23"/>
        <v/>
      </c>
      <c r="I53" s="25" t="str">
        <f t="shared" si="24"/>
        <v/>
      </c>
      <c r="T53" t="s">
        <v>75</v>
      </c>
      <c r="U53">
        <v>10000</v>
      </c>
      <c r="V53">
        <v>287</v>
      </c>
      <c r="W53">
        <f t="shared" si="0"/>
        <v>2.87</v>
      </c>
    </row>
    <row r="54" spans="1:23" ht="15.75" x14ac:dyDescent="0.25">
      <c r="A54" s="18">
        <f t="shared" si="27"/>
        <v>5.15625</v>
      </c>
      <c r="B54" s="18">
        <f t="shared" si="27"/>
        <v>0.20625000000000002</v>
      </c>
      <c r="C54" s="33">
        <v>2.942353883106485</v>
      </c>
      <c r="D54" s="9">
        <f t="shared" si="25"/>
        <v>2.7750280699563596</v>
      </c>
      <c r="E54" s="9">
        <f t="shared" si="26"/>
        <v>4.1793601104205367</v>
      </c>
      <c r="F54" s="13" t="str">
        <f t="shared" si="21"/>
        <v/>
      </c>
      <c r="G54" s="12" t="str">
        <f t="shared" si="22"/>
        <v/>
      </c>
      <c r="H54" s="25" t="str">
        <f t="shared" si="23"/>
        <v/>
      </c>
      <c r="I54" s="25" t="str">
        <f t="shared" si="24"/>
        <v/>
      </c>
      <c r="T54" t="s">
        <v>76</v>
      </c>
      <c r="U54">
        <v>9995</v>
      </c>
      <c r="V54">
        <v>14</v>
      </c>
      <c r="W54">
        <f t="shared" si="0"/>
        <v>0.14007003501750875</v>
      </c>
    </row>
    <row r="55" spans="1:23" ht="15.75" x14ac:dyDescent="0.25">
      <c r="A55" s="18">
        <f t="shared" si="27"/>
        <v>2.578125</v>
      </c>
      <c r="B55" s="18">
        <f t="shared" si="27"/>
        <v>0.10312500000000001</v>
      </c>
      <c r="C55" s="33">
        <v>2.5222700430387346</v>
      </c>
      <c r="D55" s="9">
        <f t="shared" si="25"/>
        <v>2.3549442298886092</v>
      </c>
      <c r="E55" s="9">
        <f t="shared" si="26"/>
        <v>18.684691713497482</v>
      </c>
      <c r="F55" s="13" t="str">
        <f t="shared" si="21"/>
        <v/>
      </c>
      <c r="G55" s="12" t="str">
        <f t="shared" si="22"/>
        <v/>
      </c>
      <c r="H55" s="25" t="str">
        <f t="shared" si="23"/>
        <v/>
      </c>
      <c r="I55" s="25" t="str">
        <f t="shared" si="24"/>
        <v/>
      </c>
      <c r="T55" t="s">
        <v>77</v>
      </c>
      <c r="U55">
        <v>9989</v>
      </c>
      <c r="V55">
        <v>15</v>
      </c>
      <c r="W55">
        <f t="shared" si="0"/>
        <v>0.15016518169986987</v>
      </c>
    </row>
    <row r="56" spans="1:23" ht="15.75" x14ac:dyDescent="0.25">
      <c r="A56" s="18">
        <f t="shared" si="27"/>
        <v>1.2890625</v>
      </c>
      <c r="B56" s="18">
        <f t="shared" si="27"/>
        <v>5.1562500000000004E-2</v>
      </c>
      <c r="C56" s="33">
        <v>2.7552349463981565</v>
      </c>
      <c r="D56" s="9">
        <f t="shared" si="25"/>
        <v>2.5879091332480311</v>
      </c>
      <c r="E56" s="9">
        <f t="shared" si="26"/>
        <v>10.640504213777923</v>
      </c>
      <c r="F56" s="13" t="str">
        <f t="shared" si="21"/>
        <v/>
      </c>
      <c r="G56" s="12" t="str">
        <f t="shared" si="22"/>
        <v/>
      </c>
      <c r="H56" s="25" t="str">
        <f t="shared" si="23"/>
        <v/>
      </c>
      <c r="I56" s="25" t="str">
        <f t="shared" si="24"/>
        <v/>
      </c>
      <c r="T56" t="s">
        <v>78</v>
      </c>
      <c r="U56">
        <v>9994</v>
      </c>
      <c r="V56">
        <v>21</v>
      </c>
      <c r="W56">
        <f t="shared" si="0"/>
        <v>0.21012607564538724</v>
      </c>
    </row>
    <row r="57" spans="1:23" ht="15.75" x14ac:dyDescent="0.25">
      <c r="A57" s="18">
        <v>0</v>
      </c>
      <c r="B57" s="18">
        <v>0</v>
      </c>
      <c r="C57" s="33">
        <v>2.843696805847602</v>
      </c>
      <c r="D57" s="9">
        <f t="shared" si="25"/>
        <v>2.6763709926974766</v>
      </c>
      <c r="E57" s="9">
        <f t="shared" si="26"/>
        <v>7.5859506148295672</v>
      </c>
      <c r="F57" s="13" t="str">
        <f t="shared" si="21"/>
        <v/>
      </c>
      <c r="G57" s="12" t="str">
        <f t="shared" si="22"/>
        <v/>
      </c>
      <c r="H57" s="25" t="str">
        <f t="shared" si="23"/>
        <v/>
      </c>
      <c r="I57" s="25" t="str">
        <f t="shared" si="24"/>
        <v/>
      </c>
      <c r="T57" t="s">
        <v>79</v>
      </c>
      <c r="U57">
        <v>9996</v>
      </c>
      <c r="V57">
        <v>40</v>
      </c>
      <c r="W57">
        <f t="shared" si="0"/>
        <v>0.40016006402561027</v>
      </c>
    </row>
    <row r="58" spans="1:23" ht="15.75" x14ac:dyDescent="0.25">
      <c r="A58" s="18">
        <v>0</v>
      </c>
      <c r="B58" s="17">
        <v>0</v>
      </c>
      <c r="C58" s="33">
        <v>3.0830830830830833</v>
      </c>
      <c r="D58" s="9">
        <f t="shared" si="25"/>
        <v>2.9157572699329579</v>
      </c>
      <c r="E58" s="9">
        <f t="shared" si="26"/>
        <v>-0.6799644271933476</v>
      </c>
      <c r="F58" s="13" t="str">
        <f t="shared" si="21"/>
        <v/>
      </c>
      <c r="G58" s="12" t="str">
        <f t="shared" si="22"/>
        <v/>
      </c>
      <c r="H58" s="25" t="str">
        <f t="shared" si="23"/>
        <v/>
      </c>
      <c r="I58" s="25" t="str">
        <f t="shared" si="24"/>
        <v/>
      </c>
      <c r="T58" t="s">
        <v>80</v>
      </c>
      <c r="U58">
        <v>9994</v>
      </c>
      <c r="V58">
        <v>74</v>
      </c>
      <c r="W58">
        <f t="shared" si="0"/>
        <v>0.74044426655993589</v>
      </c>
    </row>
    <row r="59" spans="1:23" ht="15.75" x14ac:dyDescent="0.25">
      <c r="B59" s="23" t="s">
        <v>6</v>
      </c>
      <c r="C59" s="23">
        <f>$B$5</f>
        <v>3.0633908709019941</v>
      </c>
      <c r="D59" s="9">
        <f t="shared" si="25"/>
        <v>2.8960650577518687</v>
      </c>
      <c r="E59" s="9">
        <f t="shared" si="26"/>
        <v>0</v>
      </c>
      <c r="F59" s="13">
        <f>SUM(F47:F58)</f>
        <v>19.280191540739771</v>
      </c>
      <c r="G59" s="12">
        <f>SUM(G47:G58)</f>
        <v>68.206309025967684</v>
      </c>
      <c r="H59" s="25">
        <f>SUM(H47:H58)</f>
        <v>0.77120766162959098</v>
      </c>
      <c r="I59" s="25">
        <f>SUM(I47:I58)</f>
        <v>2.7282523610387077</v>
      </c>
      <c r="T59" t="s">
        <v>81</v>
      </c>
      <c r="U59">
        <v>9994</v>
      </c>
      <c r="V59">
        <v>141</v>
      </c>
      <c r="W59">
        <f t="shared" si="0"/>
        <v>1.410846507904743</v>
      </c>
    </row>
    <row r="60" spans="1:23" x14ac:dyDescent="0.2">
      <c r="T60" t="s">
        <v>82</v>
      </c>
      <c r="U60">
        <v>9998</v>
      </c>
      <c r="V60">
        <v>211</v>
      </c>
      <c r="W60">
        <f t="shared" si="0"/>
        <v>2.1104220844168835</v>
      </c>
    </row>
    <row r="61" spans="1:23" x14ac:dyDescent="0.2">
      <c r="T61" t="s">
        <v>83</v>
      </c>
      <c r="U61">
        <v>9995</v>
      </c>
      <c r="V61">
        <v>216</v>
      </c>
      <c r="W61">
        <f t="shared" si="0"/>
        <v>2.161080540270135</v>
      </c>
    </row>
    <row r="62" spans="1:23" x14ac:dyDescent="0.2">
      <c r="B62" s="23" t="s">
        <v>124</v>
      </c>
      <c r="C62" s="23"/>
      <c r="D62" s="3"/>
      <c r="E62" s="3"/>
      <c r="F62" s="23"/>
      <c r="G62" s="23"/>
      <c r="T62" t="s">
        <v>84</v>
      </c>
      <c r="U62">
        <v>9995</v>
      </c>
      <c r="V62">
        <v>274</v>
      </c>
      <c r="W62">
        <f t="shared" si="0"/>
        <v>2.7413706853426714</v>
      </c>
    </row>
    <row r="63" spans="1:23" ht="15.75" x14ac:dyDescent="0.25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9994</v>
      </c>
      <c r="V63">
        <v>326</v>
      </c>
      <c r="W63">
        <f t="shared" si="0"/>
        <v>3.2619571743045825</v>
      </c>
    </row>
    <row r="64" spans="1:23" ht="15.75" x14ac:dyDescent="0.25">
      <c r="A64" s="7" t="str">
        <f>A10</f>
        <v>MQ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9995</v>
      </c>
      <c r="V64">
        <v>326</v>
      </c>
      <c r="W64">
        <f t="shared" si="0"/>
        <v>3.2616308154077038</v>
      </c>
    </row>
    <row r="65" spans="1:23" ht="15.75" x14ac:dyDescent="0.25">
      <c r="A65" s="18">
        <f>A11*0.5</f>
        <v>500</v>
      </c>
      <c r="B65" s="17">
        <f>B119*0.5</f>
        <v>40</v>
      </c>
      <c r="C65" s="33">
        <v>0.21039975954313195</v>
      </c>
      <c r="D65" s="9">
        <f>C65-$B$4</f>
        <v>4.3073946393006629E-2</v>
      </c>
      <c r="E65" s="9">
        <f>(($D$23-D65)/$D$23)*100</f>
        <v>98.512673384953459</v>
      </c>
      <c r="F65" s="25" t="str">
        <f t="shared" ref="F65:F76" si="28">IF(AND(E65&gt;50,E66&lt;50),(((50-E66)/(E65-E66))*(A65-A66)+A66),"")</f>
        <v/>
      </c>
      <c r="G65" s="28" t="str">
        <f t="shared" ref="G65:G76" si="29">IF(AND(E65&gt;90,E66&lt;90),(((90-E66)/(E65-E66))*(A65-A66)+A66),"")</f>
        <v/>
      </c>
      <c r="H65" s="25" t="str">
        <f t="shared" ref="H65:H76" si="30">IF(AND(E65&gt;50,E66&lt;50),(((50-E66)/(E65-E66))*(B65-B66)+B66),"")</f>
        <v/>
      </c>
      <c r="I65" s="25" t="str">
        <f t="shared" ref="I65:I76" si="31">IF(AND(E65&gt;90,E66&lt;90),(((90-E66)/(E65-E66))*(B65-B66)+B66),"")</f>
        <v/>
      </c>
      <c r="T65" t="s">
        <v>87</v>
      </c>
      <c r="U65">
        <v>9994</v>
      </c>
      <c r="V65">
        <v>229</v>
      </c>
      <c r="W65">
        <f t="shared" si="0"/>
        <v>2.291374824894937</v>
      </c>
    </row>
    <row r="66" spans="1:23" ht="15.75" x14ac:dyDescent="0.25">
      <c r="A66" s="18">
        <f>A65/2</f>
        <v>250</v>
      </c>
      <c r="B66" s="18">
        <f>B65/2</f>
        <v>20</v>
      </c>
      <c r="C66" s="33">
        <v>0.14014014014014012</v>
      </c>
      <c r="D66" s="9">
        <f t="shared" ref="D66:D77" si="32">C66-$B$4</f>
        <v>-2.7185673009985201E-2</v>
      </c>
      <c r="E66" s="9">
        <f t="shared" ref="E66:E77" si="33">(($D$23-D66)/$D$23)*100</f>
        <v>100.93871071498266</v>
      </c>
      <c r="F66" s="25" t="str">
        <f t="shared" si="28"/>
        <v/>
      </c>
      <c r="G66" s="28" t="str">
        <f t="shared" si="29"/>
        <v/>
      </c>
      <c r="H66" s="25" t="str">
        <f t="shared" si="30"/>
        <v/>
      </c>
      <c r="I66" s="25" t="str">
        <f t="shared" si="31"/>
        <v/>
      </c>
      <c r="T66" t="s">
        <v>88</v>
      </c>
      <c r="U66">
        <v>9994</v>
      </c>
      <c r="V66">
        <v>16</v>
      </c>
      <c r="W66">
        <f t="shared" si="0"/>
        <v>0.16009605763458074</v>
      </c>
    </row>
    <row r="67" spans="1:23" ht="15.75" x14ac:dyDescent="0.25">
      <c r="A67" s="18">
        <f t="shared" ref="A67:B74" si="34">A66/2</f>
        <v>125</v>
      </c>
      <c r="B67" s="18">
        <f t="shared" si="34"/>
        <v>10</v>
      </c>
      <c r="C67" s="33">
        <v>0.11009908918026225</v>
      </c>
      <c r="D67" s="9">
        <f t="shared" si="32"/>
        <v>-5.7226723969863072E-2</v>
      </c>
      <c r="E67" s="9">
        <f t="shared" si="33"/>
        <v>101.97601651995645</v>
      </c>
      <c r="F67" s="25" t="str">
        <f t="shared" si="28"/>
        <v/>
      </c>
      <c r="G67" s="28" t="str">
        <f t="shared" si="29"/>
        <v/>
      </c>
      <c r="H67" s="25" t="str">
        <f t="shared" si="30"/>
        <v/>
      </c>
      <c r="I67" s="25" t="str">
        <f t="shared" si="31"/>
        <v/>
      </c>
      <c r="T67" t="s">
        <v>89</v>
      </c>
      <c r="U67">
        <v>9990</v>
      </c>
      <c r="V67">
        <v>17</v>
      </c>
      <c r="W67">
        <f t="shared" si="0"/>
        <v>0.17017017017017017</v>
      </c>
    </row>
    <row r="68" spans="1:23" ht="15.75" x14ac:dyDescent="0.25">
      <c r="A68" s="18">
        <f t="shared" si="34"/>
        <v>62.5</v>
      </c>
      <c r="B68" s="18">
        <f t="shared" si="34"/>
        <v>5</v>
      </c>
      <c r="C68" s="33">
        <v>0.25020016012810248</v>
      </c>
      <c r="D68" s="9">
        <f t="shared" si="32"/>
        <v>8.2874346977977159E-2</v>
      </c>
      <c r="E68" s="9">
        <f t="shared" si="33"/>
        <v>97.138381033390516</v>
      </c>
      <c r="F68" s="25" t="str">
        <f t="shared" si="28"/>
        <v/>
      </c>
      <c r="G68" s="28">
        <f t="shared" si="29"/>
        <v>52.716676829939239</v>
      </c>
      <c r="H68" s="25" t="str">
        <f t="shared" si="30"/>
        <v/>
      </c>
      <c r="I68" s="25">
        <f t="shared" si="31"/>
        <v>4.2173341463951388</v>
      </c>
      <c r="T68" t="s">
        <v>90</v>
      </c>
      <c r="U68">
        <v>9990</v>
      </c>
      <c r="V68">
        <v>24</v>
      </c>
      <c r="W68">
        <f t="shared" si="0"/>
        <v>0.24024024024024024</v>
      </c>
    </row>
    <row r="69" spans="1:23" ht="15.75" x14ac:dyDescent="0.25">
      <c r="A69" s="18">
        <f t="shared" si="34"/>
        <v>31.25</v>
      </c>
      <c r="B69" s="18">
        <f t="shared" si="34"/>
        <v>2.5</v>
      </c>
      <c r="C69" s="33">
        <v>0.91054632779667788</v>
      </c>
      <c r="D69" s="9">
        <f t="shared" si="32"/>
        <v>0.74322051464655259</v>
      </c>
      <c r="E69" s="9">
        <f t="shared" si="33"/>
        <v>74.336884709921094</v>
      </c>
      <c r="F69" s="25" t="str">
        <f t="shared" si="28"/>
        <v/>
      </c>
      <c r="G69" s="28" t="str">
        <f t="shared" si="29"/>
        <v/>
      </c>
      <c r="H69" s="25" t="str">
        <f t="shared" si="30"/>
        <v/>
      </c>
      <c r="I69" s="25" t="str">
        <f t="shared" si="31"/>
        <v/>
      </c>
      <c r="T69" t="s">
        <v>91</v>
      </c>
      <c r="U69">
        <v>9994</v>
      </c>
      <c r="V69">
        <v>25</v>
      </c>
      <c r="W69">
        <f t="shared" si="0"/>
        <v>0.25015009005403238</v>
      </c>
    </row>
    <row r="70" spans="1:23" ht="15.75" x14ac:dyDescent="0.25">
      <c r="A70" s="18">
        <f t="shared" si="34"/>
        <v>15.625</v>
      </c>
      <c r="B70" s="18">
        <f t="shared" si="34"/>
        <v>1.25</v>
      </c>
      <c r="C70" s="33">
        <v>1.2808966276393476</v>
      </c>
      <c r="D70" s="9">
        <f t="shared" si="32"/>
        <v>1.1135708144892222</v>
      </c>
      <c r="E70" s="9">
        <f t="shared" si="33"/>
        <v>61.548832906617953</v>
      </c>
      <c r="F70" s="25">
        <f t="shared" si="28"/>
        <v>13.373058143516992</v>
      </c>
      <c r="G70" s="28" t="str">
        <f t="shared" si="29"/>
        <v/>
      </c>
      <c r="H70" s="25">
        <f t="shared" si="30"/>
        <v>1.0698446514813595</v>
      </c>
      <c r="I70" s="25" t="str">
        <f t="shared" si="31"/>
        <v/>
      </c>
      <c r="T70" t="s">
        <v>92</v>
      </c>
      <c r="U70">
        <v>9993</v>
      </c>
      <c r="V70">
        <v>87</v>
      </c>
      <c r="W70">
        <f t="shared" si="0"/>
        <v>0.87060942659861906</v>
      </c>
    </row>
    <row r="71" spans="1:23" ht="15.75" x14ac:dyDescent="0.25">
      <c r="A71" s="18">
        <f t="shared" si="34"/>
        <v>7.8125</v>
      </c>
      <c r="B71" s="18">
        <f t="shared" si="34"/>
        <v>0.625</v>
      </c>
      <c r="C71" s="33">
        <v>2.4412206103051526</v>
      </c>
      <c r="D71" s="9">
        <f t="shared" si="32"/>
        <v>2.2738947971550272</v>
      </c>
      <c r="E71" s="9">
        <f t="shared" si="33"/>
        <v>21.483297101060785</v>
      </c>
      <c r="F71" s="25" t="str">
        <f t="shared" si="28"/>
        <v/>
      </c>
      <c r="G71" s="28" t="str">
        <f t="shared" si="29"/>
        <v/>
      </c>
      <c r="H71" s="25" t="str">
        <f t="shared" si="30"/>
        <v/>
      </c>
      <c r="I71" s="25" t="str">
        <f t="shared" si="31"/>
        <v/>
      </c>
      <c r="T71" t="s">
        <v>93</v>
      </c>
      <c r="U71">
        <v>9994</v>
      </c>
      <c r="V71">
        <v>156</v>
      </c>
      <c r="W71">
        <f t="shared" ref="W71:W89" si="35">(V71/U71)*100</f>
        <v>1.5609365619371625</v>
      </c>
    </row>
    <row r="72" spans="1:23" ht="15.75" x14ac:dyDescent="0.25">
      <c r="A72" s="18">
        <f t="shared" si="34"/>
        <v>3.90625</v>
      </c>
      <c r="B72" s="18">
        <f t="shared" si="34"/>
        <v>0.3125</v>
      </c>
      <c r="C72" s="33">
        <v>2.2408963585434174</v>
      </c>
      <c r="D72" s="9">
        <f t="shared" si="32"/>
        <v>2.073570545393292</v>
      </c>
      <c r="E72" s="9">
        <f t="shared" si="33"/>
        <v>28.40041559691533</v>
      </c>
      <c r="F72" s="25" t="str">
        <f t="shared" si="28"/>
        <v/>
      </c>
      <c r="G72" s="28" t="str">
        <f t="shared" si="29"/>
        <v/>
      </c>
      <c r="H72" s="25" t="str">
        <f t="shared" si="30"/>
        <v/>
      </c>
      <c r="I72" s="25" t="str">
        <f t="shared" si="31"/>
        <v/>
      </c>
      <c r="T72" t="s">
        <v>94</v>
      </c>
      <c r="U72">
        <v>9993</v>
      </c>
      <c r="V72">
        <v>216</v>
      </c>
      <c r="W72">
        <f t="shared" si="35"/>
        <v>2.1615130591413991</v>
      </c>
    </row>
    <row r="73" spans="1:23" ht="15.75" x14ac:dyDescent="0.25">
      <c r="A73" s="18">
        <f t="shared" si="34"/>
        <v>1.953125</v>
      </c>
      <c r="B73" s="18">
        <f t="shared" si="34"/>
        <v>0.15625</v>
      </c>
      <c r="C73" s="33">
        <v>3.1109332799839953</v>
      </c>
      <c r="D73" s="9">
        <f t="shared" si="32"/>
        <v>2.9436074668338699</v>
      </c>
      <c r="E73" s="9">
        <f t="shared" si="33"/>
        <v>-1.6416208936586156</v>
      </c>
      <c r="F73" s="25" t="str">
        <f t="shared" si="28"/>
        <v/>
      </c>
      <c r="G73" s="28" t="str">
        <f t="shared" si="29"/>
        <v/>
      </c>
      <c r="H73" s="25" t="str">
        <f t="shared" si="30"/>
        <v/>
      </c>
      <c r="I73" s="25" t="str">
        <f t="shared" si="31"/>
        <v/>
      </c>
      <c r="T73" t="s">
        <v>95</v>
      </c>
      <c r="U73">
        <v>9999</v>
      </c>
      <c r="V73">
        <v>281</v>
      </c>
      <c r="W73">
        <f t="shared" si="35"/>
        <v>2.8102810281028101</v>
      </c>
    </row>
    <row r="74" spans="1:23" ht="15.75" x14ac:dyDescent="0.25">
      <c r="A74" s="18">
        <f t="shared" si="34"/>
        <v>0.9765625</v>
      </c>
      <c r="B74" s="18">
        <f t="shared" si="34"/>
        <v>7.8125E-2</v>
      </c>
      <c r="C74" s="33">
        <v>3.0115057528764382</v>
      </c>
      <c r="D74" s="9">
        <f t="shared" si="32"/>
        <v>2.8441799397263128</v>
      </c>
      <c r="E74" s="9">
        <f t="shared" si="33"/>
        <v>1.7915729443534276</v>
      </c>
      <c r="F74" s="25" t="str">
        <f t="shared" si="28"/>
        <v/>
      </c>
      <c r="G74" s="28" t="str">
        <f t="shared" si="29"/>
        <v/>
      </c>
      <c r="H74" s="25" t="str">
        <f t="shared" si="30"/>
        <v/>
      </c>
      <c r="I74" s="25" t="str">
        <f t="shared" si="31"/>
        <v/>
      </c>
      <c r="T74" t="s">
        <v>96</v>
      </c>
      <c r="U74">
        <v>9994</v>
      </c>
      <c r="V74">
        <v>297</v>
      </c>
      <c r="W74">
        <f t="shared" si="35"/>
        <v>2.9717830698419054</v>
      </c>
    </row>
    <row r="75" spans="1:23" ht="15.75" x14ac:dyDescent="0.25">
      <c r="A75" s="18">
        <v>0</v>
      </c>
      <c r="B75" s="18">
        <v>0</v>
      </c>
      <c r="C75" s="33">
        <v>2.8811524609843939</v>
      </c>
      <c r="D75" s="9">
        <f t="shared" si="32"/>
        <v>2.7138266478342685</v>
      </c>
      <c r="E75" s="9">
        <f t="shared" si="33"/>
        <v>6.292621411587576</v>
      </c>
      <c r="F75" s="25" t="str">
        <f t="shared" si="28"/>
        <v/>
      </c>
      <c r="G75" s="28" t="str">
        <f t="shared" si="29"/>
        <v/>
      </c>
      <c r="H75" s="25" t="str">
        <f t="shared" si="30"/>
        <v/>
      </c>
      <c r="I75" s="25" t="str">
        <f t="shared" si="31"/>
        <v/>
      </c>
      <c r="T75" t="s">
        <v>97</v>
      </c>
      <c r="U75">
        <v>9994</v>
      </c>
      <c r="V75">
        <v>247</v>
      </c>
      <c r="W75">
        <f t="shared" si="35"/>
        <v>2.4714828897338403</v>
      </c>
    </row>
    <row r="76" spans="1:23" ht="15.75" x14ac:dyDescent="0.25">
      <c r="A76" s="18">
        <v>0</v>
      </c>
      <c r="B76" s="17">
        <v>0</v>
      </c>
      <c r="C76" s="33">
        <v>2.87</v>
      </c>
      <c r="D76" s="9">
        <f t="shared" si="32"/>
        <v>2.7026741868498747</v>
      </c>
      <c r="E76" s="9">
        <f t="shared" si="33"/>
        <v>6.6777115515532559</v>
      </c>
      <c r="F76" s="25" t="str">
        <f t="shared" si="28"/>
        <v/>
      </c>
      <c r="G76" s="28" t="str">
        <f t="shared" si="29"/>
        <v/>
      </c>
      <c r="H76" s="25" t="str">
        <f t="shared" si="30"/>
        <v/>
      </c>
      <c r="I76" s="25" t="str">
        <f t="shared" si="31"/>
        <v/>
      </c>
      <c r="T76" t="s">
        <v>98</v>
      </c>
      <c r="U76">
        <v>9994</v>
      </c>
      <c r="V76">
        <v>308</v>
      </c>
      <c r="W76">
        <f t="shared" si="35"/>
        <v>3.0818491094656792</v>
      </c>
    </row>
    <row r="77" spans="1:23" ht="15.75" x14ac:dyDescent="0.25">
      <c r="B77" s="23" t="s">
        <v>6</v>
      </c>
      <c r="C77" s="23">
        <f>$B$5</f>
        <v>3.0633908709019941</v>
      </c>
      <c r="D77" s="9">
        <f t="shared" si="32"/>
        <v>2.8960650577518687</v>
      </c>
      <c r="E77" s="9">
        <f t="shared" si="33"/>
        <v>0</v>
      </c>
      <c r="F77" s="25">
        <f>SUM(F65:F76)</f>
        <v>13.373058143516992</v>
      </c>
      <c r="G77" s="28">
        <f>SUM(G65:G76)</f>
        <v>52.716676829939239</v>
      </c>
      <c r="H77" s="25">
        <f>SUM(H65:H76)</f>
        <v>1.0698446514813595</v>
      </c>
      <c r="I77" s="25">
        <f>SUM(I65:I76)</f>
        <v>4.2173341463951388</v>
      </c>
      <c r="T77" t="s">
        <v>99</v>
      </c>
      <c r="U77">
        <v>9994</v>
      </c>
      <c r="V77">
        <v>327</v>
      </c>
      <c r="W77">
        <f t="shared" si="35"/>
        <v>3.271963177906744</v>
      </c>
    </row>
    <row r="78" spans="1:23" x14ac:dyDescent="0.2">
      <c r="T78" t="s">
        <v>100</v>
      </c>
      <c r="U78">
        <v>9988</v>
      </c>
      <c r="V78">
        <v>14</v>
      </c>
      <c r="W78">
        <f t="shared" si="35"/>
        <v>0.14016820184221065</v>
      </c>
    </row>
    <row r="79" spans="1:23" x14ac:dyDescent="0.2">
      <c r="T79" t="s">
        <v>101</v>
      </c>
      <c r="U79">
        <v>9996</v>
      </c>
      <c r="V79">
        <v>20</v>
      </c>
      <c r="W79">
        <f t="shared" si="35"/>
        <v>0.20008003201280514</v>
      </c>
    </row>
    <row r="80" spans="1:23" x14ac:dyDescent="0.2">
      <c r="B80" s="23" t="s">
        <v>126</v>
      </c>
      <c r="C80" s="23"/>
      <c r="D80" s="3"/>
      <c r="E80" s="3"/>
      <c r="F80" s="23"/>
      <c r="G80" s="23"/>
      <c r="T80" t="s">
        <v>102</v>
      </c>
      <c r="U80">
        <v>9995</v>
      </c>
      <c r="V80">
        <v>23</v>
      </c>
      <c r="W80">
        <f t="shared" si="35"/>
        <v>0.23011505752876441</v>
      </c>
    </row>
    <row r="81" spans="1:23" ht="15.75" x14ac:dyDescent="0.25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9990</v>
      </c>
      <c r="V81">
        <v>48</v>
      </c>
      <c r="W81">
        <f t="shared" si="35"/>
        <v>0.48048048048048048</v>
      </c>
    </row>
    <row r="82" spans="1:23" ht="15.75" x14ac:dyDescent="0.25">
      <c r="A82" s="7" t="str">
        <f>A10</f>
        <v>MQ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82</v>
      </c>
      <c r="W82">
        <f t="shared" si="35"/>
        <v>0.82032813125250104</v>
      </c>
    </row>
    <row r="83" spans="1:23" ht="15.75" x14ac:dyDescent="0.25">
      <c r="A83" s="18">
        <f>A11*0.33</f>
        <v>330</v>
      </c>
      <c r="B83" s="17">
        <f>B119*0.66</f>
        <v>52.800000000000004</v>
      </c>
      <c r="C83" s="33">
        <v>0.14007003501750875</v>
      </c>
      <c r="D83" s="9">
        <f>C83-$B$4</f>
        <v>-2.7255778132616565E-2</v>
      </c>
      <c r="E83" s="9">
        <f>(($D$23-D83)/$D$23)*100</f>
        <v>100.94113141759924</v>
      </c>
      <c r="F83" s="25" t="str">
        <f t="shared" ref="F83:F94" si="36">IF(AND(E83&gt;50,E84&lt;50),(((50-E84)/(E83-E84))*(A83-A84)+A84),"")</f>
        <v/>
      </c>
      <c r="G83" s="28" t="str">
        <f t="shared" ref="G83:G94" si="37">IF(AND(E83&gt;90,E84&lt;90),(((90-E84)/(E83-E84))*(A83-A84)+A84),"")</f>
        <v/>
      </c>
      <c r="H83" s="25" t="str">
        <f t="shared" ref="H83:H94" si="38">IF(AND(E83&gt;50,E84&lt;50),(((50-E84)/(E83-E84))*(B83-B84)+B84),"")</f>
        <v/>
      </c>
      <c r="I83" s="25" t="str">
        <f t="shared" ref="I83:I94" si="39">IF(AND(E83&gt;90,E84&lt;90),(((90-E84)/(E83-E84))*(B83-B84)+B84),"")</f>
        <v/>
      </c>
      <c r="T83" t="s">
        <v>105</v>
      </c>
      <c r="U83">
        <v>9994</v>
      </c>
      <c r="V83">
        <v>155</v>
      </c>
      <c r="W83">
        <f t="shared" si="35"/>
        <v>1.550930558335001</v>
      </c>
    </row>
    <row r="84" spans="1:23" ht="15.75" x14ac:dyDescent="0.25">
      <c r="A84" s="18">
        <f>A83/2</f>
        <v>165</v>
      </c>
      <c r="B84" s="18">
        <f>B83/2</f>
        <v>26.400000000000002</v>
      </c>
      <c r="C84" s="33">
        <v>0.15016518169986987</v>
      </c>
      <c r="D84" s="9">
        <f t="shared" ref="D84:D95" si="40">C84-$B$4</f>
        <v>-1.7160631450255454E-2</v>
      </c>
      <c r="E84" s="9">
        <f t="shared" ref="E84:E95" si="41">(($D$23-D84)/$D$23)*100</f>
        <v>100.59254992923317</v>
      </c>
      <c r="F84" s="25" t="str">
        <f t="shared" si="36"/>
        <v/>
      </c>
      <c r="G84" s="28" t="str">
        <f t="shared" si="37"/>
        <v/>
      </c>
      <c r="H84" s="25" t="str">
        <f t="shared" si="38"/>
        <v/>
      </c>
      <c r="I84" s="25" t="str">
        <f t="shared" si="39"/>
        <v/>
      </c>
      <c r="L84" t="s">
        <v>112</v>
      </c>
      <c r="T84" t="s">
        <v>106</v>
      </c>
      <c r="U84">
        <v>9995</v>
      </c>
      <c r="V84">
        <v>220</v>
      </c>
      <c r="W84">
        <f t="shared" si="35"/>
        <v>2.2011005502751377</v>
      </c>
    </row>
    <row r="85" spans="1:23" ht="15.75" x14ac:dyDescent="0.25">
      <c r="A85" s="18">
        <f t="shared" ref="A85:B92" si="42">A84/2</f>
        <v>82.5</v>
      </c>
      <c r="B85" s="18">
        <f t="shared" si="42"/>
        <v>13.200000000000001</v>
      </c>
      <c r="C85" s="33">
        <v>0.21012607564538724</v>
      </c>
      <c r="D85" s="9">
        <f t="shared" si="40"/>
        <v>4.280026249526192E-2</v>
      </c>
      <c r="E85" s="9">
        <f t="shared" si="41"/>
        <v>98.522123583491364</v>
      </c>
      <c r="F85" s="25" t="str">
        <f t="shared" si="36"/>
        <v/>
      </c>
      <c r="G85" s="28" t="str">
        <f t="shared" si="37"/>
        <v/>
      </c>
      <c r="H85" s="25" t="str">
        <f t="shared" si="38"/>
        <v/>
      </c>
      <c r="I85" s="25" t="str">
        <f t="shared" si="39"/>
        <v/>
      </c>
      <c r="T85" t="s">
        <v>107</v>
      </c>
      <c r="U85">
        <v>9991</v>
      </c>
      <c r="V85">
        <v>282</v>
      </c>
      <c r="W85">
        <f t="shared" si="35"/>
        <v>2.8225402862576319</v>
      </c>
    </row>
    <row r="86" spans="1:23" ht="15.75" x14ac:dyDescent="0.25">
      <c r="A86" s="18">
        <f t="shared" si="42"/>
        <v>41.25</v>
      </c>
      <c r="B86" s="18">
        <f t="shared" si="42"/>
        <v>6.6000000000000005</v>
      </c>
      <c r="C86" s="33">
        <v>0.40016006402561027</v>
      </c>
      <c r="D86" s="9">
        <f t="shared" si="40"/>
        <v>0.23283425087548495</v>
      </c>
      <c r="E86" s="9">
        <f t="shared" si="41"/>
        <v>91.960323879732613</v>
      </c>
      <c r="F86" s="25" t="str">
        <f t="shared" si="36"/>
        <v/>
      </c>
      <c r="G86" s="28">
        <f t="shared" si="37"/>
        <v>37.808971152390654</v>
      </c>
      <c r="H86" s="25" t="str">
        <f t="shared" si="38"/>
        <v/>
      </c>
      <c r="I86" s="25">
        <f t="shared" si="39"/>
        <v>6.0494353843825053</v>
      </c>
      <c r="T86" t="s">
        <v>108</v>
      </c>
      <c r="U86">
        <v>9995</v>
      </c>
      <c r="V86">
        <v>284</v>
      </c>
      <c r="W86">
        <f t="shared" si="35"/>
        <v>2.8414207103551776</v>
      </c>
    </row>
    <row r="87" spans="1:23" ht="15.75" x14ac:dyDescent="0.25">
      <c r="A87" s="18">
        <f t="shared" si="42"/>
        <v>20.625</v>
      </c>
      <c r="B87" s="18">
        <f t="shared" si="42"/>
        <v>3.3000000000000003</v>
      </c>
      <c r="C87" s="33">
        <v>0.74044426655993589</v>
      </c>
      <c r="D87" s="9">
        <f t="shared" si="40"/>
        <v>0.5731184534098106</v>
      </c>
      <c r="E87" s="9">
        <f t="shared" si="41"/>
        <v>80.210442722073878</v>
      </c>
      <c r="F87" s="25" t="str">
        <f t="shared" si="36"/>
        <v/>
      </c>
      <c r="G87" s="28" t="str">
        <f t="shared" si="37"/>
        <v/>
      </c>
      <c r="H87" s="25" t="str">
        <f t="shared" si="38"/>
        <v/>
      </c>
      <c r="I87" s="25" t="str">
        <f t="shared" si="39"/>
        <v/>
      </c>
      <c r="T87" t="s">
        <v>110</v>
      </c>
      <c r="U87">
        <v>9995</v>
      </c>
      <c r="V87">
        <v>293</v>
      </c>
      <c r="W87">
        <f t="shared" si="35"/>
        <v>2.9314657328664331</v>
      </c>
    </row>
    <row r="88" spans="1:23" ht="15.75" x14ac:dyDescent="0.25">
      <c r="A88" s="18">
        <f t="shared" si="42"/>
        <v>10.3125</v>
      </c>
      <c r="B88" s="18">
        <f t="shared" si="42"/>
        <v>1.6500000000000001</v>
      </c>
      <c r="C88" s="33">
        <v>1.410846507904743</v>
      </c>
      <c r="D88" s="9">
        <f t="shared" si="40"/>
        <v>1.2435206947546176</v>
      </c>
      <c r="E88" s="9">
        <f t="shared" si="41"/>
        <v>57.061714085942306</v>
      </c>
      <c r="F88" s="25">
        <f t="shared" si="36"/>
        <v>8.805137278811948</v>
      </c>
      <c r="G88" s="28" t="str">
        <f t="shared" si="37"/>
        <v/>
      </c>
      <c r="H88" s="25">
        <f t="shared" si="38"/>
        <v>1.408821964609912</v>
      </c>
      <c r="I88" s="25" t="str">
        <f t="shared" si="39"/>
        <v/>
      </c>
      <c r="T88" t="s">
        <v>109</v>
      </c>
      <c r="U88">
        <v>9994</v>
      </c>
      <c r="V88">
        <v>296</v>
      </c>
      <c r="W88">
        <f t="shared" si="35"/>
        <v>2.9617770662397436</v>
      </c>
    </row>
    <row r="89" spans="1:23" ht="15.75" x14ac:dyDescent="0.25">
      <c r="A89" s="18">
        <f t="shared" si="42"/>
        <v>5.15625</v>
      </c>
      <c r="B89" s="18">
        <f t="shared" si="42"/>
        <v>0.82500000000000007</v>
      </c>
      <c r="C89" s="33">
        <v>2.1104220844168835</v>
      </c>
      <c r="D89" s="9">
        <f t="shared" si="40"/>
        <v>1.9430962712667581</v>
      </c>
      <c r="E89" s="9">
        <f t="shared" si="41"/>
        <v>32.905641533649543</v>
      </c>
      <c r="F89" s="25" t="str">
        <f t="shared" si="36"/>
        <v/>
      </c>
      <c r="G89" s="28" t="str">
        <f t="shared" si="37"/>
        <v/>
      </c>
      <c r="H89" s="25" t="str">
        <f t="shared" si="38"/>
        <v/>
      </c>
      <c r="I89" s="25" t="str">
        <f t="shared" si="39"/>
        <v/>
      </c>
      <c r="T89" t="s">
        <v>111</v>
      </c>
      <c r="U89">
        <v>9997</v>
      </c>
      <c r="V89">
        <v>252</v>
      </c>
      <c r="W89">
        <f t="shared" si="35"/>
        <v>2.5207562268680603</v>
      </c>
    </row>
    <row r="90" spans="1:23" ht="15.75" x14ac:dyDescent="0.25">
      <c r="A90" s="18">
        <f t="shared" si="42"/>
        <v>2.578125</v>
      </c>
      <c r="B90" s="18">
        <f t="shared" si="42"/>
        <v>0.41250000000000003</v>
      </c>
      <c r="C90" s="33">
        <v>2.161080540270135</v>
      </c>
      <c r="D90" s="9">
        <f t="shared" si="40"/>
        <v>1.9937547271200096</v>
      </c>
      <c r="E90" s="9">
        <f t="shared" si="41"/>
        <v>31.15642475698721</v>
      </c>
      <c r="F90" s="25" t="str">
        <f t="shared" si="36"/>
        <v/>
      </c>
      <c r="G90" s="28" t="str">
        <f t="shared" si="37"/>
        <v/>
      </c>
      <c r="H90" s="25" t="str">
        <f t="shared" si="38"/>
        <v/>
      </c>
      <c r="I90" s="25" t="str">
        <f t="shared" si="39"/>
        <v/>
      </c>
    </row>
    <row r="91" spans="1:23" ht="15.75" x14ac:dyDescent="0.25">
      <c r="A91" s="18">
        <f t="shared" si="42"/>
        <v>1.2890625</v>
      </c>
      <c r="B91" s="18">
        <f t="shared" si="42"/>
        <v>0.20625000000000002</v>
      </c>
      <c r="C91" s="33">
        <v>2.7413706853426714</v>
      </c>
      <c r="D91" s="9">
        <f t="shared" si="40"/>
        <v>2.574044872192546</v>
      </c>
      <c r="E91" s="9">
        <f t="shared" si="41"/>
        <v>11.119231755425332</v>
      </c>
      <c r="F91" s="25" t="str">
        <f t="shared" si="36"/>
        <v/>
      </c>
      <c r="G91" s="28" t="str">
        <f t="shared" si="37"/>
        <v/>
      </c>
      <c r="H91" s="25" t="str">
        <f t="shared" si="38"/>
        <v/>
      </c>
      <c r="I91" s="25" t="str">
        <f t="shared" si="39"/>
        <v/>
      </c>
    </row>
    <row r="92" spans="1:23" ht="15.75" x14ac:dyDescent="0.25">
      <c r="A92" s="18">
        <f t="shared" si="42"/>
        <v>0.64453125</v>
      </c>
      <c r="B92" s="18">
        <f t="shared" si="42"/>
        <v>0.10312500000000001</v>
      </c>
      <c r="C92" s="33">
        <v>3.2619571743045825</v>
      </c>
      <c r="D92" s="9">
        <f t="shared" si="40"/>
        <v>3.0946313611544571</v>
      </c>
      <c r="E92" s="9">
        <f t="shared" si="41"/>
        <v>-6.8564172227791609</v>
      </c>
      <c r="F92" s="25" t="str">
        <f t="shared" si="36"/>
        <v/>
      </c>
      <c r="G92" s="28" t="str">
        <f t="shared" si="37"/>
        <v/>
      </c>
      <c r="H92" s="25" t="str">
        <f t="shared" si="38"/>
        <v/>
      </c>
      <c r="I92" s="25" t="str">
        <f t="shared" si="39"/>
        <v/>
      </c>
    </row>
    <row r="93" spans="1:23" ht="15.75" x14ac:dyDescent="0.25">
      <c r="A93" s="18">
        <v>0</v>
      </c>
      <c r="B93" s="18">
        <v>0</v>
      </c>
      <c r="C93" s="33">
        <v>3.2616308154077038</v>
      </c>
      <c r="D93" s="9">
        <f t="shared" si="40"/>
        <v>3.0943050022575784</v>
      </c>
      <c r="E93" s="9">
        <f t="shared" si="41"/>
        <v>-6.8451481770094498</v>
      </c>
      <c r="F93" s="25" t="str">
        <f t="shared" si="36"/>
        <v/>
      </c>
      <c r="G93" s="28" t="str">
        <f t="shared" si="37"/>
        <v/>
      </c>
      <c r="H93" s="25" t="str">
        <f t="shared" si="38"/>
        <v/>
      </c>
      <c r="I93" s="25" t="str">
        <f t="shared" si="39"/>
        <v/>
      </c>
    </row>
    <row r="94" spans="1:23" ht="15.75" x14ac:dyDescent="0.25">
      <c r="A94" s="18">
        <v>0</v>
      </c>
      <c r="B94" s="17">
        <v>0</v>
      </c>
      <c r="C94" s="33">
        <v>2.291374824894937</v>
      </c>
      <c r="D94" s="9">
        <f t="shared" si="40"/>
        <v>2.1240490117448116</v>
      </c>
      <c r="E94" s="9">
        <f t="shared" si="41"/>
        <v>26.657413787739653</v>
      </c>
      <c r="F94" s="25" t="str">
        <f t="shared" si="36"/>
        <v/>
      </c>
      <c r="G94" s="28" t="str">
        <f t="shared" si="37"/>
        <v/>
      </c>
      <c r="H94" s="25" t="str">
        <f t="shared" si="38"/>
        <v/>
      </c>
      <c r="I94" s="25" t="str">
        <f t="shared" si="39"/>
        <v/>
      </c>
    </row>
    <row r="95" spans="1:23" ht="15.75" x14ac:dyDescent="0.25">
      <c r="B95" s="23" t="s">
        <v>6</v>
      </c>
      <c r="C95" s="23">
        <f>$B$5</f>
        <v>3.0633908709019941</v>
      </c>
      <c r="D95" s="9">
        <f t="shared" si="40"/>
        <v>2.8960650577518687</v>
      </c>
      <c r="E95" s="9">
        <f t="shared" si="41"/>
        <v>0</v>
      </c>
      <c r="F95" s="25">
        <f>SUM(F83:F94)</f>
        <v>8.805137278811948</v>
      </c>
      <c r="G95" s="28">
        <f>SUM(G83:G94)</f>
        <v>37.808971152390654</v>
      </c>
      <c r="H95" s="25">
        <f>SUM(H83:H94)</f>
        <v>1.408821964609912</v>
      </c>
      <c r="I95" s="25">
        <f>SUM(I83:I94)</f>
        <v>6.0494353843825053</v>
      </c>
    </row>
    <row r="98" spans="1:9" x14ac:dyDescent="0.2">
      <c r="B98" s="23" t="s">
        <v>127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75" x14ac:dyDescent="0.25">
      <c r="A100" s="7" t="str">
        <f>A10</f>
        <v>MQ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200</v>
      </c>
      <c r="B101" s="17">
        <f>B119*0.8</f>
        <v>64</v>
      </c>
      <c r="C101" s="33">
        <v>0.16009605763458074</v>
      </c>
      <c r="D101" s="9">
        <f>C101-$B$4</f>
        <v>-7.2297555155445836E-3</v>
      </c>
      <c r="E101" s="9">
        <f>(($D$23-D101)/$D$23)*100</f>
        <v>100.24964064588924</v>
      </c>
      <c r="F101" s="25" t="str">
        <f t="shared" ref="F101:F112" si="43">IF(AND(E101&gt;50,E102&lt;50),(((50-E102)/(E101-E102))*(A101-A102)+A102),"")</f>
        <v/>
      </c>
      <c r="G101" s="28" t="str">
        <f t="shared" ref="G101:G112" si="44">IF(AND(E101&gt;90,E102&lt;90),(((90-E102)/(E101-E102))*(A101-A102)+A102),"")</f>
        <v/>
      </c>
      <c r="H101" s="25" t="str">
        <f t="shared" ref="H101:H111" si="45">IF(AND(E101&gt;50,E102&lt;50),(((50-E102)/(E101-E102))*(B101-B102)+B102),"")</f>
        <v/>
      </c>
      <c r="I101" s="25" t="str">
        <f t="shared" ref="I101:I112" si="46">IF(AND(E101&gt;90,E102&lt;90),(((90-E102)/(E101-E102))*(B101-B102)+B102),"")</f>
        <v/>
      </c>
    </row>
    <row r="102" spans="1:9" ht="15.75" x14ac:dyDescent="0.25">
      <c r="A102" s="18">
        <f>A101/2</f>
        <v>100</v>
      </c>
      <c r="B102" s="18">
        <f>B101/2</f>
        <v>32</v>
      </c>
      <c r="C102" s="33">
        <v>0.17017017017017017</v>
      </c>
      <c r="D102" s="9">
        <f t="shared" ref="D102:D113" si="47">C102-$B$4</f>
        <v>2.8443570200448465E-3</v>
      </c>
      <c r="E102" s="9">
        <f t="shared" ref="E102:E113" si="48">(($D$23-D102)/$D$23)*100</f>
        <v>99.901785458429842</v>
      </c>
      <c r="F102" s="25" t="str">
        <f t="shared" si="43"/>
        <v/>
      </c>
      <c r="G102" s="28" t="str">
        <f t="shared" si="44"/>
        <v/>
      </c>
      <c r="H102" s="25" t="str">
        <f t="shared" si="45"/>
        <v/>
      </c>
      <c r="I102" s="25" t="str">
        <f t="shared" si="46"/>
        <v/>
      </c>
    </row>
    <row r="103" spans="1:9" ht="15.75" x14ac:dyDescent="0.25">
      <c r="A103" s="18">
        <f t="shared" ref="A103:B110" si="49">A102/2</f>
        <v>50</v>
      </c>
      <c r="B103" s="18">
        <f t="shared" si="49"/>
        <v>16</v>
      </c>
      <c r="C103" s="33">
        <v>0.24024024024024024</v>
      </c>
      <c r="D103" s="9">
        <f t="shared" si="47"/>
        <v>7.2914427090114919E-2</v>
      </c>
      <c r="E103" s="9">
        <f t="shared" si="48"/>
        <v>97.482293193139938</v>
      </c>
      <c r="F103" s="25" t="str">
        <f t="shared" si="43"/>
        <v/>
      </c>
      <c r="G103" s="28" t="str">
        <f t="shared" si="44"/>
        <v/>
      </c>
      <c r="H103" s="25" t="str">
        <f t="shared" si="45"/>
        <v/>
      </c>
      <c r="I103" s="25" t="str">
        <f t="shared" si="46"/>
        <v/>
      </c>
    </row>
    <row r="104" spans="1:9" ht="15.75" x14ac:dyDescent="0.25">
      <c r="A104" s="18">
        <f t="shared" si="49"/>
        <v>25</v>
      </c>
      <c r="B104" s="18">
        <f t="shared" si="49"/>
        <v>8</v>
      </c>
      <c r="C104" s="33">
        <v>0.25015009005403238</v>
      </c>
      <c r="D104" s="9">
        <f t="shared" si="47"/>
        <v>8.2824276903907063E-2</v>
      </c>
      <c r="E104" s="9">
        <f t="shared" si="48"/>
        <v>97.140109933573072</v>
      </c>
      <c r="F104" s="25" t="str">
        <f t="shared" si="43"/>
        <v/>
      </c>
      <c r="G104" s="28">
        <f t="shared" si="44"/>
        <v>20.834089828858179</v>
      </c>
      <c r="H104" s="25" t="str">
        <f t="shared" si="45"/>
        <v/>
      </c>
      <c r="I104" s="25">
        <f t="shared" si="46"/>
        <v>6.6669087452346174</v>
      </c>
    </row>
    <row r="105" spans="1:9" ht="15.75" x14ac:dyDescent="0.25">
      <c r="A105" s="18">
        <f t="shared" si="49"/>
        <v>12.5</v>
      </c>
      <c r="B105" s="18">
        <f t="shared" si="49"/>
        <v>4</v>
      </c>
      <c r="C105" s="33">
        <v>0.87060942659861906</v>
      </c>
      <c r="D105" s="9">
        <f t="shared" si="47"/>
        <v>0.70328361344849377</v>
      </c>
      <c r="E105" s="9">
        <f t="shared" si="48"/>
        <v>75.715890374561127</v>
      </c>
      <c r="F105" s="25" t="str">
        <f t="shared" si="43"/>
        <v/>
      </c>
      <c r="G105" s="28" t="str">
        <f t="shared" si="44"/>
        <v/>
      </c>
      <c r="H105" s="25" t="str">
        <f t="shared" si="45"/>
        <v/>
      </c>
      <c r="I105" s="25" t="str">
        <f t="shared" si="46"/>
        <v/>
      </c>
    </row>
    <row r="106" spans="1:9" ht="15.75" x14ac:dyDescent="0.25">
      <c r="A106" s="18">
        <f t="shared" si="49"/>
        <v>6.25</v>
      </c>
      <c r="B106" s="18">
        <f t="shared" si="49"/>
        <v>2</v>
      </c>
      <c r="C106" s="33">
        <v>1.5609365619371625</v>
      </c>
      <c r="D106" s="9">
        <f t="shared" si="47"/>
        <v>1.3936107487870371</v>
      </c>
      <c r="E106" s="9">
        <f t="shared" si="48"/>
        <v>51.879162898748667</v>
      </c>
      <c r="F106" s="25">
        <f t="shared" si="43"/>
        <v>5.9668253110644631</v>
      </c>
      <c r="G106" s="28" t="str">
        <f t="shared" si="44"/>
        <v/>
      </c>
      <c r="H106" s="25">
        <f t="shared" si="45"/>
        <v>1.9093840995406284</v>
      </c>
      <c r="I106" s="25" t="str">
        <f t="shared" si="46"/>
        <v/>
      </c>
    </row>
    <row r="107" spans="1:9" ht="15.75" x14ac:dyDescent="0.25">
      <c r="A107" s="18">
        <f t="shared" si="49"/>
        <v>3.125</v>
      </c>
      <c r="B107" s="18">
        <f t="shared" si="49"/>
        <v>1</v>
      </c>
      <c r="C107" s="33">
        <v>2.1615130591413991</v>
      </c>
      <c r="D107" s="9">
        <f t="shared" si="47"/>
        <v>1.9941872459912737</v>
      </c>
      <c r="E107" s="9">
        <f t="shared" si="48"/>
        <v>31.14149004859361</v>
      </c>
      <c r="F107" s="25" t="str">
        <f t="shared" si="43"/>
        <v/>
      </c>
      <c r="G107" s="28" t="str">
        <f t="shared" si="44"/>
        <v/>
      </c>
      <c r="H107" s="25" t="str">
        <f t="shared" si="45"/>
        <v/>
      </c>
      <c r="I107" s="25" t="str">
        <f t="shared" si="46"/>
        <v/>
      </c>
    </row>
    <row r="108" spans="1:9" ht="15.75" x14ac:dyDescent="0.25">
      <c r="A108" s="18">
        <f t="shared" si="49"/>
        <v>1.5625</v>
      </c>
      <c r="B108" s="18">
        <f t="shared" si="49"/>
        <v>0.5</v>
      </c>
      <c r="C108" s="33">
        <v>2.8102810281028101</v>
      </c>
      <c r="D108" s="9">
        <f t="shared" si="47"/>
        <v>2.6429552149526847</v>
      </c>
      <c r="E108" s="9">
        <f t="shared" si="48"/>
        <v>8.7397844230635435</v>
      </c>
      <c r="F108" s="25" t="str">
        <f t="shared" si="43"/>
        <v/>
      </c>
      <c r="G108" s="28" t="str">
        <f t="shared" si="44"/>
        <v/>
      </c>
      <c r="H108" s="25" t="str">
        <f t="shared" si="45"/>
        <v/>
      </c>
      <c r="I108" s="25" t="str">
        <f t="shared" si="46"/>
        <v/>
      </c>
    </row>
    <row r="109" spans="1:9" ht="15.75" x14ac:dyDescent="0.25">
      <c r="A109" s="18">
        <f t="shared" si="49"/>
        <v>0.78125</v>
      </c>
      <c r="B109" s="18">
        <f t="shared" si="49"/>
        <v>0.25</v>
      </c>
      <c r="C109" s="33">
        <v>2.9717830698419054</v>
      </c>
      <c r="D109" s="9">
        <f t="shared" si="47"/>
        <v>2.80445725669178</v>
      </c>
      <c r="E109" s="9">
        <f t="shared" si="48"/>
        <v>3.1631817391285115</v>
      </c>
      <c r="F109" s="25" t="str">
        <f t="shared" si="43"/>
        <v/>
      </c>
      <c r="G109" s="28" t="str">
        <f t="shared" si="44"/>
        <v/>
      </c>
      <c r="H109" s="25" t="str">
        <f t="shared" si="45"/>
        <v/>
      </c>
      <c r="I109" s="25" t="str">
        <f t="shared" si="46"/>
        <v/>
      </c>
    </row>
    <row r="110" spans="1:9" ht="15.75" x14ac:dyDescent="0.25">
      <c r="A110" s="18">
        <f t="shared" si="49"/>
        <v>0.390625</v>
      </c>
      <c r="B110" s="18">
        <f t="shared" si="49"/>
        <v>0.125</v>
      </c>
      <c r="C110" s="33">
        <v>2.4714828897338403</v>
      </c>
      <c r="D110" s="9">
        <f t="shared" si="47"/>
        <v>2.3041570765837149</v>
      </c>
      <c r="E110" s="9">
        <f t="shared" si="48"/>
        <v>20.438352363107299</v>
      </c>
      <c r="F110" s="25" t="str">
        <f t="shared" si="43"/>
        <v/>
      </c>
      <c r="G110" s="28" t="str">
        <f t="shared" si="44"/>
        <v/>
      </c>
      <c r="H110" s="25" t="str">
        <f t="shared" si="45"/>
        <v/>
      </c>
      <c r="I110" s="25" t="str">
        <f t="shared" si="46"/>
        <v/>
      </c>
    </row>
    <row r="111" spans="1:9" ht="15.75" x14ac:dyDescent="0.25">
      <c r="A111" s="18">
        <v>0</v>
      </c>
      <c r="B111" s="18">
        <v>0</v>
      </c>
      <c r="C111" s="33">
        <v>3.0818491094656792</v>
      </c>
      <c r="D111" s="9">
        <f t="shared" si="47"/>
        <v>2.9145232963155538</v>
      </c>
      <c r="E111" s="9">
        <f t="shared" si="48"/>
        <v>-0.63735579814680376</v>
      </c>
      <c r="F111" s="25" t="str">
        <f t="shared" si="43"/>
        <v/>
      </c>
      <c r="G111" s="28" t="str">
        <f t="shared" si="44"/>
        <v/>
      </c>
      <c r="H111" s="25" t="str">
        <f t="shared" si="45"/>
        <v/>
      </c>
      <c r="I111" s="25" t="str">
        <f t="shared" si="46"/>
        <v/>
      </c>
    </row>
    <row r="112" spans="1:9" ht="15.75" x14ac:dyDescent="0.25">
      <c r="A112" s="18">
        <v>0</v>
      </c>
      <c r="B112" s="17">
        <v>0</v>
      </c>
      <c r="C112" s="33">
        <v>3.271963177906744</v>
      </c>
      <c r="D112" s="9">
        <f t="shared" si="47"/>
        <v>3.1046373647566186</v>
      </c>
      <c r="E112" s="9">
        <f t="shared" si="48"/>
        <v>-7.2019206352587419</v>
      </c>
      <c r="F112" s="25" t="str">
        <f t="shared" si="43"/>
        <v/>
      </c>
      <c r="G112" s="28" t="str">
        <f t="shared" si="44"/>
        <v/>
      </c>
      <c r="H112" s="25"/>
      <c r="I112" s="25" t="str">
        <f t="shared" si="46"/>
        <v/>
      </c>
    </row>
    <row r="113" spans="1:9" ht="15.75" x14ac:dyDescent="0.25">
      <c r="B113" s="23" t="s">
        <v>6</v>
      </c>
      <c r="C113" s="23">
        <f>$B$5</f>
        <v>3.0633908709019941</v>
      </c>
      <c r="D113" s="9">
        <f t="shared" si="47"/>
        <v>2.8960650577518687</v>
      </c>
      <c r="E113" s="9">
        <f t="shared" si="48"/>
        <v>0</v>
      </c>
      <c r="F113" s="25">
        <f>SUM(F101:F112)</f>
        <v>5.9668253110644631</v>
      </c>
      <c r="G113" s="28">
        <f>SUM(G101:G112)</f>
        <v>20.834089828858179</v>
      </c>
      <c r="H113" s="25">
        <f>SUM(H101:H112)</f>
        <v>1.9093840995406284</v>
      </c>
      <c r="I113" s="25">
        <f>SUM(I101:I112)</f>
        <v>6.6669087452346174</v>
      </c>
    </row>
    <row r="116" spans="1:9" x14ac:dyDescent="0.2">
      <c r="B116" s="23" t="s">
        <v>128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75" x14ac:dyDescent="0.25">
      <c r="A118" s="7" t="str">
        <f>A10</f>
        <v>MQ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33">
        <v>0.14016820184221065</v>
      </c>
      <c r="D119" s="9">
        <f>C119-$B$4</f>
        <v>-2.7157611307914664E-2</v>
      </c>
      <c r="E119" s="9">
        <f>(($D$23-D119)/$D$23)*100</f>
        <v>100.93774175532495</v>
      </c>
      <c r="F119" s="25" t="str">
        <f t="shared" ref="F119:F130" si="50">IF(AND(E119&gt;50,E120&lt;50),(((50-E120)/(E119-E120))*(A119-A120)+A120),"")</f>
        <v/>
      </c>
      <c r="G119" s="28" t="str">
        <f t="shared" ref="G119:G130" si="51">IF(AND(E119&gt;90,E120&lt;90),(((90-E120)/(E119-E120))*(A119-A120)+A120),"")</f>
        <v/>
      </c>
      <c r="H119" s="25" t="str">
        <f t="shared" ref="H119:H130" si="52">IF(AND(E119&gt;50,E120&lt;50),(((50-E120)/(E119-E120))*(B119-B120)+B120),"")</f>
        <v/>
      </c>
      <c r="I119" s="25" t="str">
        <f t="shared" ref="I119:I130" si="53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33">
        <v>0.20008003201280514</v>
      </c>
      <c r="D120" s="9">
        <f t="shared" ref="D120:D131" si="54">C120-$B$4</f>
        <v>3.2754218862679818E-2</v>
      </c>
      <c r="E120" s="9">
        <f t="shared" ref="E120:E131" si="55">(($D$23-D120)/$D$23)*100</f>
        <v>98.869009562647534</v>
      </c>
      <c r="F120" s="25" t="str">
        <f t="shared" si="50"/>
        <v/>
      </c>
      <c r="G120" s="28" t="str">
        <f t="shared" si="51"/>
        <v/>
      </c>
      <c r="H120" s="25" t="str">
        <f t="shared" si="52"/>
        <v/>
      </c>
      <c r="I120" s="25" t="str">
        <f t="shared" si="53"/>
        <v/>
      </c>
    </row>
    <row r="121" spans="1:9" ht="15.75" x14ac:dyDescent="0.25">
      <c r="A121" s="17">
        <v>0</v>
      </c>
      <c r="B121" s="17">
        <f t="shared" ref="B121:B128" si="56">B120/2</f>
        <v>20</v>
      </c>
      <c r="C121" s="33">
        <v>0.23011505752876441</v>
      </c>
      <c r="D121" s="9">
        <f t="shared" si="54"/>
        <v>6.2789244378639086E-2</v>
      </c>
      <c r="E121" s="9">
        <f t="shared" si="55"/>
        <v>97.831911813908619</v>
      </c>
      <c r="F121" s="25" t="str">
        <f t="shared" si="50"/>
        <v/>
      </c>
      <c r="G121" s="28">
        <f t="shared" si="51"/>
        <v>0</v>
      </c>
      <c r="H121" s="25" t="str">
        <f t="shared" si="52"/>
        <v/>
      </c>
      <c r="I121" s="25">
        <f t="shared" si="53"/>
        <v>10.940551665543262</v>
      </c>
    </row>
    <row r="122" spans="1:9" ht="15.75" x14ac:dyDescent="0.25">
      <c r="A122" s="17">
        <v>0</v>
      </c>
      <c r="B122" s="17">
        <f t="shared" si="56"/>
        <v>10</v>
      </c>
      <c r="C122" s="33">
        <v>0.48048048048048048</v>
      </c>
      <c r="D122" s="9">
        <f t="shared" si="54"/>
        <v>0.31315466733035513</v>
      </c>
      <c r="E122" s="9">
        <f t="shared" si="55"/>
        <v>89.186891140717407</v>
      </c>
      <c r="F122" s="25" t="str">
        <f t="shared" si="50"/>
        <v/>
      </c>
      <c r="G122" s="28" t="str">
        <f t="shared" si="51"/>
        <v/>
      </c>
      <c r="H122" s="25" t="str">
        <f t="shared" si="52"/>
        <v/>
      </c>
      <c r="I122" s="25" t="str">
        <f t="shared" si="53"/>
        <v/>
      </c>
    </row>
    <row r="123" spans="1:9" ht="15.75" x14ac:dyDescent="0.25">
      <c r="A123" s="17">
        <v>0</v>
      </c>
      <c r="B123" s="17">
        <f t="shared" si="56"/>
        <v>5</v>
      </c>
      <c r="C123" s="33">
        <v>0.82032813125250104</v>
      </c>
      <c r="D123" s="9">
        <f t="shared" si="54"/>
        <v>0.65300231810237575</v>
      </c>
      <c r="E123" s="9">
        <f t="shared" si="55"/>
        <v>77.452083945611278</v>
      </c>
      <c r="F123" s="25" t="str">
        <f t="shared" si="50"/>
        <v/>
      </c>
      <c r="G123" s="28" t="str">
        <f t="shared" si="51"/>
        <v/>
      </c>
      <c r="H123" s="25" t="str">
        <f t="shared" si="52"/>
        <v/>
      </c>
      <c r="I123" s="25" t="str">
        <f t="shared" si="53"/>
        <v/>
      </c>
    </row>
    <row r="124" spans="1:9" ht="15.75" x14ac:dyDescent="0.25">
      <c r="A124" s="17">
        <v>0</v>
      </c>
      <c r="B124" s="17">
        <f t="shared" si="56"/>
        <v>2.5</v>
      </c>
      <c r="C124" s="33">
        <v>1.550930558335001</v>
      </c>
      <c r="D124" s="9">
        <f t="shared" si="54"/>
        <v>1.3836047451848756</v>
      </c>
      <c r="E124" s="9">
        <f t="shared" si="55"/>
        <v>52.224666311228255</v>
      </c>
      <c r="F124" s="25">
        <f t="shared" si="50"/>
        <v>0</v>
      </c>
      <c r="G124" s="28" t="str">
        <f t="shared" si="51"/>
        <v/>
      </c>
      <c r="H124" s="25">
        <f t="shared" si="52"/>
        <v>2.3761328104769888</v>
      </c>
      <c r="I124" s="25" t="str">
        <f t="shared" si="53"/>
        <v/>
      </c>
    </row>
    <row r="125" spans="1:9" ht="15.75" x14ac:dyDescent="0.25">
      <c r="A125" s="17">
        <v>0</v>
      </c>
      <c r="B125" s="17">
        <f t="shared" si="56"/>
        <v>1.25</v>
      </c>
      <c r="C125" s="33">
        <v>2.2011005502751377</v>
      </c>
      <c r="D125" s="9">
        <f t="shared" si="54"/>
        <v>2.0337747371250123</v>
      </c>
      <c r="E125" s="9">
        <f t="shared" si="55"/>
        <v>29.774549377569144</v>
      </c>
      <c r="F125" s="25" t="str">
        <f t="shared" si="50"/>
        <v/>
      </c>
      <c r="G125" s="28" t="str">
        <f t="shared" si="51"/>
        <v/>
      </c>
      <c r="H125" s="25" t="str">
        <f t="shared" si="52"/>
        <v/>
      </c>
      <c r="I125" s="25" t="str">
        <f t="shared" si="53"/>
        <v/>
      </c>
    </row>
    <row r="126" spans="1:9" ht="15.75" x14ac:dyDescent="0.25">
      <c r="A126" s="17">
        <v>0</v>
      </c>
      <c r="B126" s="17">
        <f t="shared" si="56"/>
        <v>0.625</v>
      </c>
      <c r="C126" s="33">
        <v>2.8225402862576319</v>
      </c>
      <c r="D126" s="9">
        <f t="shared" si="54"/>
        <v>2.6552144731075065</v>
      </c>
      <c r="E126" s="9">
        <f t="shared" si="55"/>
        <v>8.3164770072992624</v>
      </c>
      <c r="F126" s="25" t="str">
        <f t="shared" si="50"/>
        <v/>
      </c>
      <c r="G126" s="28" t="str">
        <f t="shared" si="51"/>
        <v/>
      </c>
      <c r="H126" s="25" t="str">
        <f t="shared" si="52"/>
        <v/>
      </c>
      <c r="I126" s="25" t="str">
        <f t="shared" si="53"/>
        <v/>
      </c>
    </row>
    <row r="127" spans="1:9" ht="15.75" x14ac:dyDescent="0.25">
      <c r="A127" s="17">
        <v>1</v>
      </c>
      <c r="B127" s="17">
        <f t="shared" si="56"/>
        <v>0.3125</v>
      </c>
      <c r="C127" s="33">
        <v>2.8414207103551776</v>
      </c>
      <c r="D127" s="9">
        <f t="shared" si="54"/>
        <v>2.6740948972050522</v>
      </c>
      <c r="E127" s="9">
        <f t="shared" si="55"/>
        <v>7.6645433068801809</v>
      </c>
      <c r="F127" s="25" t="str">
        <f t="shared" si="50"/>
        <v/>
      </c>
      <c r="G127" s="28" t="str">
        <f t="shared" si="51"/>
        <v/>
      </c>
      <c r="H127" s="25" t="str">
        <f t="shared" si="52"/>
        <v/>
      </c>
      <c r="I127" s="25" t="str">
        <f t="shared" si="53"/>
        <v/>
      </c>
    </row>
    <row r="128" spans="1:9" ht="15.75" x14ac:dyDescent="0.25">
      <c r="A128" s="17">
        <v>0</v>
      </c>
      <c r="B128" s="17">
        <f t="shared" si="56"/>
        <v>0.15625</v>
      </c>
      <c r="C128" s="33">
        <v>2.9314657328664331</v>
      </c>
      <c r="D128" s="9">
        <f t="shared" si="54"/>
        <v>2.7641399197163077</v>
      </c>
      <c r="E128" s="9">
        <f t="shared" si="55"/>
        <v>4.5553237031895515</v>
      </c>
      <c r="F128" s="25" t="str">
        <f t="shared" si="50"/>
        <v/>
      </c>
      <c r="G128" s="28" t="str">
        <f t="shared" si="51"/>
        <v/>
      </c>
      <c r="H128" s="25" t="str">
        <f t="shared" si="52"/>
        <v/>
      </c>
      <c r="I128" s="25" t="str">
        <f t="shared" si="53"/>
        <v/>
      </c>
    </row>
    <row r="129" spans="1:9" ht="15.75" x14ac:dyDescent="0.25">
      <c r="A129" s="17">
        <v>0</v>
      </c>
      <c r="B129" s="17">
        <v>0</v>
      </c>
      <c r="C129" s="33">
        <v>2.9617770662397436</v>
      </c>
      <c r="D129" s="9">
        <f t="shared" si="54"/>
        <v>2.7944512530896182</v>
      </c>
      <c r="E129" s="9">
        <f t="shared" si="55"/>
        <v>3.5086851516081068</v>
      </c>
      <c r="F129" s="25" t="str">
        <f t="shared" si="50"/>
        <v/>
      </c>
      <c r="G129" s="28" t="str">
        <f t="shared" si="51"/>
        <v/>
      </c>
      <c r="H129" s="25" t="str">
        <f t="shared" si="52"/>
        <v/>
      </c>
      <c r="I129" s="25" t="str">
        <f t="shared" si="53"/>
        <v/>
      </c>
    </row>
    <row r="130" spans="1:9" ht="15.75" x14ac:dyDescent="0.25">
      <c r="A130" s="17">
        <v>0</v>
      </c>
      <c r="B130" s="17">
        <v>0</v>
      </c>
      <c r="C130" s="33">
        <v>2.5207562268680603</v>
      </c>
      <c r="D130" s="9">
        <f t="shared" si="54"/>
        <v>2.3534304137179349</v>
      </c>
      <c r="E130" s="9">
        <f t="shared" si="55"/>
        <v>18.736963197061787</v>
      </c>
      <c r="F130" s="25" t="str">
        <f t="shared" si="50"/>
        <v/>
      </c>
      <c r="G130" s="28" t="str">
        <f t="shared" si="51"/>
        <v/>
      </c>
      <c r="H130" s="25" t="str">
        <f t="shared" si="52"/>
        <v/>
      </c>
      <c r="I130" s="25" t="str">
        <f t="shared" si="53"/>
        <v/>
      </c>
    </row>
    <row r="131" spans="1:9" ht="15.75" x14ac:dyDescent="0.25">
      <c r="B131" s="23" t="s">
        <v>6</v>
      </c>
      <c r="C131" s="23">
        <f>$B$5</f>
        <v>3.0633908709019941</v>
      </c>
      <c r="D131" s="9">
        <f t="shared" si="54"/>
        <v>2.8960650577518687</v>
      </c>
      <c r="E131" s="9">
        <f t="shared" si="55"/>
        <v>0</v>
      </c>
      <c r="F131" s="25">
        <f>SUM(F119:F130)</f>
        <v>0</v>
      </c>
      <c r="G131" s="28">
        <f>SUM(G119:G130)</f>
        <v>0</v>
      </c>
      <c r="H131" s="25">
        <f>SUM(H119:H130)</f>
        <v>2.3761328104769888</v>
      </c>
      <c r="I131" s="25">
        <f>SUM(I119:I130)</f>
        <v>10.940551665543262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D^3D7</vt:lpstr>
      <vt:lpstr>3D7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